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armyeitaas.sharepoint-mil.us/teams/Procurementbackup/Shared Documents/General/A FOLDER for MA Purchasing website/AMA ADJ2200000016 Carelinc - Pharmacy Contract/"/>
    </mc:Choice>
  </mc:AlternateContent>
  <xr:revisionPtr revIDLastSave="0" documentId="8_{FB5E32F2-6842-4ACB-BAB7-5A99477BAF7C}" xr6:coauthVersionLast="47" xr6:coauthVersionMax="47" xr10:uidLastSave="{00000000-0000-0000-0000-000000000000}"/>
  <bookViews>
    <workbookView xWindow="28680" yWindow="120" windowWidth="29040" windowHeight="15600" xr2:uid="{00000000-000D-0000-FFFF-FFFF00000000}"/>
  </bookViews>
  <sheets>
    <sheet name="Alpha Listing" sheetId="20" r:id="rId1"/>
    <sheet name="Commodity" sheetId="24" r:id="rId2"/>
    <sheet name="C.O. 13 changes" sheetId="23" r:id="rId3"/>
    <sheet name="C.O. 12 changes" sheetId="21" r:id="rId4"/>
    <sheet name="changes for C.O. 11" sheetId="19" r:id="rId5"/>
    <sheet name="Changes for C.O. 10" sheetId="18" r:id="rId6"/>
  </sheets>
  <definedNames>
    <definedName name="_xlnm.Print_Titles" localSheetId="0">'Alpha Listing'!$1:$1</definedName>
    <definedName name="_xlnm.Print_Titles" localSheetId="5">'Changes for C.O. 10'!$1:$1</definedName>
    <definedName name="_xlnm.Print_Titles" localSheetId="1">Commodity!$1:$1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3" i="24" l="1"/>
  <c r="F140" i="24"/>
  <c r="F120" i="24"/>
  <c r="F172" i="24"/>
  <c r="F85" i="24"/>
  <c r="F62" i="24"/>
  <c r="F61" i="24"/>
  <c r="F131" i="24"/>
  <c r="F84" i="24"/>
  <c r="F83" i="24"/>
  <c r="F145" i="24"/>
  <c r="F32" i="24"/>
  <c r="F119" i="24"/>
  <c r="F118" i="24"/>
  <c r="F171" i="24"/>
  <c r="F117" i="24"/>
  <c r="F116" i="24"/>
  <c r="F115" i="24"/>
  <c r="F60" i="24"/>
  <c r="F59" i="24"/>
  <c r="F58" i="24"/>
  <c r="F146" i="24"/>
  <c r="F57" i="24"/>
  <c r="F160" i="24"/>
  <c r="F56" i="24"/>
  <c r="F177" i="24"/>
  <c r="F170" i="24"/>
  <c r="F55" i="24"/>
  <c r="F176" i="24"/>
  <c r="F169" i="24"/>
  <c r="F54" i="24"/>
  <c r="F31" i="24"/>
  <c r="F130" i="24"/>
  <c r="F129" i="24"/>
  <c r="F53" i="24"/>
  <c r="F168" i="24"/>
  <c r="F30" i="24"/>
  <c r="F52" i="24"/>
  <c r="F51" i="24"/>
  <c r="F114" i="24"/>
  <c r="F113" i="24"/>
  <c r="F86" i="24"/>
  <c r="F50" i="24"/>
  <c r="F49" i="24"/>
  <c r="F48" i="24"/>
  <c r="F82" i="24"/>
  <c r="F81" i="24"/>
  <c r="F80" i="24"/>
  <c r="F79" i="24"/>
  <c r="F128" i="24"/>
  <c r="F78" i="24"/>
  <c r="F112" i="24"/>
  <c r="F111" i="24"/>
  <c r="F77" i="24"/>
  <c r="F29" i="24"/>
  <c r="F47" i="24"/>
  <c r="F28" i="24"/>
  <c r="F76" i="24"/>
  <c r="H125" i="24"/>
  <c r="F27" i="24"/>
  <c r="H124" i="24"/>
  <c r="F166" i="24"/>
  <c r="H123" i="24"/>
  <c r="F26" i="24"/>
  <c r="H122" i="24"/>
  <c r="F25" i="24"/>
  <c r="H121" i="24"/>
  <c r="F24" i="24"/>
  <c r="H120" i="24"/>
  <c r="F165" i="24"/>
  <c r="H119" i="24"/>
  <c r="F46" i="24"/>
  <c r="H118" i="24"/>
  <c r="F164" i="24"/>
  <c r="H117" i="24"/>
  <c r="F23" i="24"/>
  <c r="H116" i="24"/>
  <c r="F45" i="24"/>
  <c r="F173" i="24"/>
  <c r="F22" i="24"/>
  <c r="H113" i="24"/>
  <c r="F163" i="24"/>
  <c r="H112" i="24"/>
  <c r="F110" i="24"/>
  <c r="H111" i="24"/>
  <c r="F109" i="24"/>
  <c r="H110" i="24"/>
  <c r="F162" i="24"/>
  <c r="H109" i="24"/>
  <c r="F21" i="24"/>
  <c r="H108" i="24"/>
  <c r="F20" i="24"/>
  <c r="H107" i="24"/>
  <c r="F75" i="24"/>
  <c r="H106" i="24"/>
  <c r="F161" i="24"/>
  <c r="H105" i="24"/>
  <c r="F108" i="24"/>
  <c r="H104" i="24"/>
  <c r="F44" i="24"/>
  <c r="H103" i="24"/>
  <c r="F43" i="24"/>
  <c r="H102" i="24"/>
  <c r="F19" i="24"/>
  <c r="F174" i="24"/>
  <c r="F175" i="24"/>
  <c r="H99" i="24"/>
  <c r="F42" i="24"/>
  <c r="H98" i="24"/>
  <c r="F18" i="24"/>
  <c r="H97" i="24"/>
  <c r="F74" i="24"/>
  <c r="H96" i="24"/>
  <c r="F127" i="24"/>
  <c r="H95" i="24"/>
  <c r="F17" i="24"/>
  <c r="H94" i="24"/>
  <c r="F94" i="24"/>
  <c r="H93" i="24"/>
  <c r="F159" i="24"/>
  <c r="H92" i="24"/>
  <c r="F107" i="24"/>
  <c r="H91" i="24"/>
  <c r="F16" i="24"/>
  <c r="H90" i="24"/>
  <c r="F158" i="24"/>
  <c r="H89" i="24"/>
  <c r="F15" i="24"/>
  <c r="H88" i="24"/>
  <c r="F13" i="24"/>
  <c r="H87" i="24"/>
  <c r="F14" i="24"/>
  <c r="H86" i="24"/>
  <c r="F73" i="24"/>
  <c r="H85" i="24"/>
  <c r="F157" i="24"/>
  <c r="F106" i="24"/>
  <c r="F105" i="24"/>
  <c r="F104" i="24"/>
  <c r="H81" i="24"/>
  <c r="F103" i="24"/>
  <c r="H80" i="24"/>
  <c r="F102" i="24"/>
  <c r="H79" i="24"/>
  <c r="F12" i="24"/>
  <c r="H78" i="24"/>
  <c r="F72" i="24"/>
  <c r="H77" i="24"/>
  <c r="F71" i="24"/>
  <c r="H76" i="24"/>
  <c r="F41" i="24"/>
  <c r="H75" i="24"/>
  <c r="F40" i="24"/>
  <c r="H74" i="24"/>
  <c r="F101" i="24"/>
  <c r="F126" i="24"/>
  <c r="H72" i="24"/>
  <c r="F39" i="24"/>
  <c r="H71" i="24"/>
  <c r="F156" i="24"/>
  <c r="H70" i="24"/>
  <c r="F38" i="24"/>
  <c r="F144" i="24"/>
  <c r="H68" i="24"/>
  <c r="F70" i="24"/>
  <c r="H67" i="24"/>
  <c r="F141" i="24"/>
  <c r="F100" i="24"/>
  <c r="H65" i="24"/>
  <c r="F167" i="24"/>
  <c r="H64" i="24"/>
  <c r="F97" i="24"/>
  <c r="H63" i="24"/>
  <c r="F98" i="24"/>
  <c r="H62" i="24"/>
  <c r="F99" i="24"/>
  <c r="F96" i="24"/>
  <c r="H60" i="24"/>
  <c r="F95" i="24"/>
  <c r="H59" i="24"/>
  <c r="F93" i="24"/>
  <c r="F138" i="24"/>
  <c r="H57" i="24"/>
  <c r="F135" i="24"/>
  <c r="H56" i="24"/>
  <c r="F136" i="24"/>
  <c r="H55" i="24"/>
  <c r="F137" i="24"/>
  <c r="H54" i="24"/>
  <c r="F134" i="24"/>
  <c r="H53" i="24"/>
  <c r="F132" i="24"/>
  <c r="H52" i="24"/>
  <c r="F133" i="24"/>
  <c r="H51" i="24"/>
  <c r="F91" i="24"/>
  <c r="H50" i="24"/>
  <c r="F92" i="24"/>
  <c r="H49" i="24"/>
  <c r="F155" i="24"/>
  <c r="H48" i="24"/>
  <c r="F139" i="24"/>
  <c r="H47" i="24"/>
  <c r="F69" i="24"/>
  <c r="H46" i="24"/>
  <c r="F68" i="24"/>
  <c r="H45" i="24"/>
  <c r="F11" i="24"/>
  <c r="H44" i="24"/>
  <c r="F67" i="24"/>
  <c r="F90" i="24"/>
  <c r="H42" i="24"/>
  <c r="F154" i="24"/>
  <c r="H41" i="24"/>
  <c r="F66" i="24"/>
  <c r="F125" i="24"/>
  <c r="H39" i="24"/>
  <c r="F153" i="24"/>
  <c r="H38" i="24"/>
  <c r="F143" i="24"/>
  <c r="H37" i="24"/>
  <c r="F142" i="24"/>
  <c r="H36" i="24"/>
  <c r="F9" i="24"/>
  <c r="H35" i="24"/>
  <c r="F10" i="24"/>
  <c r="H34" i="24"/>
  <c r="F124" i="24"/>
  <c r="F89" i="24"/>
  <c r="H32" i="24"/>
  <c r="F8" i="24"/>
  <c r="F37" i="24"/>
  <c r="H30" i="24"/>
  <c r="F88" i="24"/>
  <c r="H29" i="24"/>
  <c r="F7" i="24"/>
  <c r="H28" i="24"/>
  <c r="F36" i="24"/>
  <c r="H27" i="24"/>
  <c r="F87" i="24"/>
  <c r="H26" i="24"/>
  <c r="F6" i="24"/>
  <c r="H25" i="24"/>
  <c r="F152" i="24"/>
  <c r="H24" i="24"/>
  <c r="F65" i="24"/>
  <c r="H23" i="24"/>
  <c r="F123" i="24"/>
  <c r="H22" i="24"/>
  <c r="F64" i="24"/>
  <c r="H21" i="24"/>
  <c r="F34" i="24"/>
  <c r="F33" i="24"/>
  <c r="H19" i="24"/>
  <c r="F35" i="24"/>
  <c r="H18" i="24"/>
  <c r="F182" i="24"/>
  <c r="H17" i="24"/>
  <c r="F181" i="24"/>
  <c r="H16" i="24"/>
  <c r="F178" i="24"/>
  <c r="H15" i="24"/>
  <c r="F179" i="24"/>
  <c r="H14" i="24"/>
  <c r="F180" i="24"/>
  <c r="H13" i="24"/>
  <c r="F151" i="24"/>
  <c r="H12" i="24"/>
  <c r="F150" i="24"/>
  <c r="H11" i="24"/>
  <c r="F147" i="24"/>
  <c r="H10" i="24"/>
  <c r="F148" i="24"/>
  <c r="H9" i="24"/>
  <c r="H8" i="24"/>
  <c r="H7" i="24"/>
  <c r="F5" i="24"/>
  <c r="H6" i="24"/>
  <c r="F122" i="24"/>
  <c r="H5" i="24"/>
  <c r="F4" i="24"/>
  <c r="H4" i="24"/>
  <c r="F3" i="24"/>
  <c r="H3" i="24"/>
  <c r="F121" i="24"/>
  <c r="F2" i="24"/>
  <c r="H18" i="20"/>
  <c r="F18" i="20"/>
  <c r="H17" i="20"/>
  <c r="F17" i="20"/>
  <c r="H16" i="20"/>
  <c r="F16" i="20"/>
  <c r="H15" i="20"/>
  <c r="F15" i="20"/>
  <c r="H14" i="20"/>
  <c r="F14" i="20"/>
  <c r="H14" i="23"/>
  <c r="F14" i="23"/>
  <c r="H13" i="23"/>
  <c r="F13" i="23"/>
  <c r="H12" i="23"/>
  <c r="F12" i="23"/>
  <c r="H11" i="23"/>
  <c r="F11" i="23"/>
  <c r="H10" i="23"/>
  <c r="F10" i="23"/>
  <c r="H8" i="23"/>
  <c r="F8" i="23"/>
  <c r="H7" i="23"/>
  <c r="F7" i="23"/>
  <c r="H4" i="23"/>
  <c r="F4" i="23"/>
  <c r="H5" i="23"/>
  <c r="F5" i="23"/>
  <c r="H6" i="23"/>
  <c r="F6" i="23"/>
  <c r="F8" i="21"/>
  <c r="F7" i="21"/>
  <c r="F6" i="21"/>
  <c r="F5" i="21"/>
  <c r="F4" i="21"/>
  <c r="H3" i="21"/>
  <c r="F3" i="21"/>
  <c r="F158" i="20"/>
  <c r="F155" i="20"/>
  <c r="F100" i="20"/>
  <c r="H99" i="20"/>
  <c r="F9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D183" i="20"/>
  <c r="F101" i="20"/>
  <c r="F115" i="20"/>
  <c r="F169" i="20"/>
  <c r="F157" i="20"/>
  <c r="F154" i="20"/>
  <c r="F148" i="20"/>
  <c r="F65" i="20"/>
  <c r="F124" i="20"/>
  <c r="F120" i="20"/>
  <c r="F118" i="20"/>
  <c r="F113" i="20"/>
  <c r="F110" i="20"/>
  <c r="F106" i="20"/>
  <c r="F93" i="20"/>
  <c r="F90" i="20"/>
  <c r="F85" i="20"/>
  <c r="F71" i="20"/>
  <c r="F49" i="20"/>
  <c r="F42" i="20"/>
  <c r="F39" i="20"/>
  <c r="F25" i="20"/>
  <c r="F160" i="20"/>
  <c r="F13" i="20"/>
  <c r="F12" i="20"/>
  <c r="F10" i="20"/>
  <c r="F11" i="20"/>
  <c r="F162" i="20"/>
  <c r="F69" i="20"/>
  <c r="F38" i="20"/>
  <c r="F37" i="20"/>
  <c r="F67" i="20"/>
  <c r="F48" i="20"/>
  <c r="F58" i="20"/>
  <c r="F55" i="20"/>
  <c r="F56" i="20"/>
  <c r="F57" i="20"/>
  <c r="F54" i="20"/>
  <c r="F52" i="20"/>
  <c r="F53" i="20"/>
  <c r="F151" i="20"/>
  <c r="F150" i="20"/>
  <c r="F134" i="20"/>
  <c r="F96" i="20"/>
  <c r="F73" i="20"/>
  <c r="F40" i="20"/>
  <c r="F34" i="20"/>
  <c r="F23" i="20"/>
  <c r="F6" i="20"/>
  <c r="F3" i="20"/>
  <c r="H125" i="20"/>
  <c r="H124" i="20"/>
  <c r="H123" i="20"/>
  <c r="F168" i="20"/>
  <c r="H122" i="20"/>
  <c r="F167" i="20"/>
  <c r="H121" i="20"/>
  <c r="F166" i="20"/>
  <c r="H120" i="20"/>
  <c r="F144" i="20"/>
  <c r="H119" i="20"/>
  <c r="F143" i="20"/>
  <c r="H118" i="20"/>
  <c r="F132" i="20"/>
  <c r="H117" i="20"/>
  <c r="F131" i="20"/>
  <c r="H116" i="20"/>
  <c r="F112" i="20"/>
  <c r="F111" i="20"/>
  <c r="F105" i="20"/>
  <c r="H113" i="20"/>
  <c r="F92" i="20"/>
  <c r="H112" i="20"/>
  <c r="F84" i="20"/>
  <c r="H111" i="20"/>
  <c r="F83" i="20"/>
  <c r="H110" i="20"/>
  <c r="F82" i="20"/>
  <c r="H109" i="20"/>
  <c r="F81" i="20"/>
  <c r="H108" i="20"/>
  <c r="F80" i="20"/>
  <c r="H107" i="20"/>
  <c r="F74" i="20"/>
  <c r="H106" i="20"/>
  <c r="F66" i="20"/>
  <c r="H105" i="20"/>
  <c r="F62" i="20"/>
  <c r="H104" i="20"/>
  <c r="F63" i="20"/>
  <c r="H103" i="20"/>
  <c r="F64" i="20"/>
  <c r="H102" i="20"/>
  <c r="F61" i="20"/>
  <c r="F60" i="20"/>
  <c r="F59" i="20"/>
  <c r="H98" i="20"/>
  <c r="F50" i="20"/>
  <c r="H97" i="20"/>
  <c r="F51" i="20"/>
  <c r="H96" i="20"/>
  <c r="F43" i="20"/>
  <c r="H95" i="20"/>
  <c r="F33" i="20"/>
  <c r="H94" i="20"/>
  <c r="F94" i="20"/>
  <c r="H93" i="20"/>
  <c r="F30" i="20"/>
  <c r="H92" i="20"/>
  <c r="F27" i="20"/>
  <c r="H91" i="20"/>
  <c r="F142" i="20"/>
  <c r="H90" i="20"/>
  <c r="H89" i="20"/>
  <c r="H88" i="20"/>
  <c r="H87" i="20"/>
  <c r="F138" i="20"/>
  <c r="H86" i="20"/>
  <c r="F137" i="20"/>
  <c r="H85" i="20"/>
  <c r="F136" i="20"/>
  <c r="F135" i="20"/>
  <c r="F133" i="20"/>
  <c r="F130" i="20"/>
  <c r="H81" i="20"/>
  <c r="F126" i="20"/>
  <c r="H80" i="20"/>
  <c r="F107" i="20"/>
  <c r="H79" i="20"/>
  <c r="F97" i="20"/>
  <c r="H78" i="20"/>
  <c r="F86" i="20"/>
  <c r="H77" i="20"/>
  <c r="F78" i="20"/>
  <c r="H76" i="20"/>
  <c r="F77" i="20"/>
  <c r="H75" i="20"/>
  <c r="F68" i="20"/>
  <c r="H74" i="20"/>
  <c r="F47" i="20"/>
  <c r="F46" i="20"/>
  <c r="H72" i="20"/>
  <c r="F44" i="20"/>
  <c r="H71" i="20"/>
  <c r="F41" i="20"/>
  <c r="H70" i="20"/>
  <c r="F24" i="20"/>
  <c r="F22" i="20"/>
  <c r="H68" i="20"/>
  <c r="H67" i="20"/>
  <c r="H65" i="20"/>
  <c r="F165" i="20"/>
  <c r="H64" i="20"/>
  <c r="F164" i="20"/>
  <c r="H63" i="20"/>
  <c r="F163" i="20"/>
  <c r="H62" i="20"/>
  <c r="F161" i="20"/>
  <c r="F159" i="20"/>
  <c r="H60" i="20"/>
  <c r="F156" i="20"/>
  <c r="H59" i="20"/>
  <c r="F153" i="20"/>
  <c r="F149" i="20"/>
  <c r="H57" i="20"/>
  <c r="F146" i="20"/>
  <c r="H56" i="20"/>
  <c r="F145" i="20"/>
  <c r="H55" i="20"/>
  <c r="F141" i="20"/>
  <c r="H54" i="20"/>
  <c r="F140" i="20"/>
  <c r="H53" i="20"/>
  <c r="F139" i="20"/>
  <c r="H52" i="20"/>
  <c r="F128" i="20"/>
  <c r="H51" i="20"/>
  <c r="F119" i="20"/>
  <c r="H50" i="20"/>
  <c r="F116" i="20"/>
  <c r="H49" i="20"/>
  <c r="F104" i="20"/>
  <c r="H48" i="20"/>
  <c r="F103" i="20"/>
  <c r="H47" i="20"/>
  <c r="H46" i="20"/>
  <c r="F76" i="20"/>
  <c r="H45" i="20"/>
  <c r="F75" i="20"/>
  <c r="H44" i="20"/>
  <c r="F72" i="20"/>
  <c r="F70" i="20"/>
  <c r="H42" i="20"/>
  <c r="F31" i="20"/>
  <c r="H41" i="20"/>
  <c r="F28" i="20"/>
  <c r="F19" i="20"/>
  <c r="H39" i="20"/>
  <c r="F21" i="20"/>
  <c r="H38" i="20"/>
  <c r="F20" i="20"/>
  <c r="H37" i="20"/>
  <c r="H36" i="20"/>
  <c r="F152" i="20"/>
  <c r="H35" i="20"/>
  <c r="F147" i="20"/>
  <c r="F129" i="20"/>
  <c r="H32" i="20"/>
  <c r="F127" i="20"/>
  <c r="F125" i="20"/>
  <c r="H30" i="20"/>
  <c r="F123" i="20"/>
  <c r="H29" i="20"/>
  <c r="F122" i="20"/>
  <c r="H28" i="20"/>
  <c r="F121" i="20"/>
  <c r="H27" i="20"/>
  <c r="F117" i="20"/>
  <c r="H26" i="20"/>
  <c r="F114" i="20"/>
  <c r="H25" i="20"/>
  <c r="F109" i="20"/>
  <c r="H24" i="20"/>
  <c r="F108" i="20"/>
  <c r="H23" i="20"/>
  <c r="F102" i="20"/>
  <c r="H22" i="20"/>
  <c r="F98" i="20"/>
  <c r="H21" i="20"/>
  <c r="F95" i="20"/>
  <c r="F91" i="20"/>
  <c r="H19" i="20"/>
  <c r="F89" i="20"/>
  <c r="H13" i="20"/>
  <c r="F87" i="20"/>
  <c r="H12" i="20"/>
  <c r="F88" i="20"/>
  <c r="H11" i="20"/>
  <c r="F79" i="20"/>
  <c r="H10" i="20"/>
  <c r="F45" i="20"/>
  <c r="H9" i="20"/>
  <c r="F35" i="20"/>
  <c r="H8" i="20"/>
  <c r="F36" i="20"/>
  <c r="H7" i="20"/>
  <c r="F32" i="20"/>
  <c r="H6" i="20"/>
  <c r="F29" i="20"/>
  <c r="H5" i="20"/>
  <c r="F26" i="20"/>
  <c r="H4" i="20"/>
  <c r="F7" i="20"/>
  <c r="H3" i="20"/>
  <c r="F5" i="20"/>
  <c r="H34" i="20"/>
  <c r="F4" i="20"/>
  <c r="F2" i="20"/>
  <c r="D65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12" i="18"/>
  <c r="F11" i="18"/>
  <c r="F10" i="18"/>
  <c r="F9" i="18"/>
  <c r="F8" i="18"/>
  <c r="F7" i="18"/>
  <c r="F6" i="18"/>
  <c r="F5" i="18"/>
  <c r="F4" i="18"/>
  <c r="F3" i="18"/>
  <c r="F2" i="18"/>
  <c r="F36" i="18"/>
  <c r="F35" i="18"/>
  <c r="F42" i="18"/>
  <c r="H34" i="18"/>
  <c r="F34" i="18"/>
  <c r="H33" i="18"/>
  <c r="F33" i="18"/>
  <c r="H32" i="18"/>
  <c r="F32" i="18"/>
  <c r="F31" i="18"/>
  <c r="H30" i="18"/>
  <c r="F30" i="18"/>
  <c r="H29" i="18"/>
  <c r="F29" i="18"/>
  <c r="H28" i="18"/>
  <c r="F28" i="18"/>
  <c r="H27" i="18"/>
  <c r="F27" i="18"/>
  <c r="H26" i="18"/>
  <c r="F26" i="18"/>
  <c r="H25" i="18"/>
  <c r="H24" i="18"/>
  <c r="F24" i="18"/>
  <c r="H23" i="18"/>
  <c r="F23" i="18"/>
  <c r="H22" i="18"/>
  <c r="F22" i="18"/>
  <c r="H21" i="18"/>
  <c r="F21" i="18"/>
  <c r="H41" i="18"/>
  <c r="F41" i="18"/>
  <c r="H20" i="18"/>
  <c r="F20" i="18"/>
  <c r="F19" i="18"/>
  <c r="F40" i="18"/>
  <c r="H18" i="18"/>
  <c r="F18" i="18"/>
  <c r="H17" i="18"/>
  <c r="F17" i="18"/>
  <c r="H16" i="18"/>
  <c r="F16" i="18"/>
  <c r="H15" i="18"/>
  <c r="F15" i="18"/>
  <c r="H14" i="18"/>
  <c r="F14" i="18"/>
  <c r="H13" i="18"/>
  <c r="F13" i="18"/>
  <c r="H39" i="18"/>
  <c r="F39" i="18"/>
  <c r="H38" i="18"/>
  <c r="F38" i="18"/>
  <c r="F37" i="18"/>
  <c r="F183" i="24" l="1"/>
  <c r="F183" i="20"/>
  <c r="F6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0570F390-8849-45FC-B02C-A6D1CF9D73E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.30 g
</t>
        </r>
      </text>
    </comment>
    <comment ref="B7" authorId="0" shapeId="0" xr:uid="{E4378B68-8BD8-435A-BC11-FAD384E5FA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16 oz
</t>
        </r>
      </text>
    </comment>
    <comment ref="B94" authorId="0" shapeId="0" xr:uid="{4B66A4B1-ACE7-4C5B-806B-450586F05DA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Backorder leadtime 3-6 weeks</t>
        </r>
      </text>
    </comment>
    <comment ref="E99" authorId="0" shapeId="0" xr:uid="{B08565F6-87F7-4C42-8AB4-F8E55634A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$7.65 on C.O. 11
</t>
        </r>
      </text>
    </comment>
    <comment ref="B149" authorId="0" shapeId="0" xr:uid="{CFD65FCC-6883-44BD-B593-0EA37186AAD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Backorder leadtime 3-6 weeks</t>
        </r>
      </text>
    </comment>
    <comment ref="B153" authorId="0" shapeId="0" xr:uid="{8717C2CE-60C3-4041-AC8D-BA5CBCDC615A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B154" authorId="0" shapeId="0" xr:uid="{8E136BF0-4CC6-428D-83D9-63777B999C61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E154" authorId="0" shapeId="0" xr:uid="{9C8E4F85-7AD9-4E8C-AD64-C51D01D6E5F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$9.20 on C.O. 11
</t>
        </r>
      </text>
    </comment>
    <comment ref="B156" authorId="0" shapeId="0" xr:uid="{434DD6A3-0A42-423D-97BA-BF42926CD09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B157" authorId="0" shapeId="0" xr:uid="{2C614A53-469E-4273-8ACF-DF976937E71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E157" authorId="0" shapeId="0" xr:uid="{383FEE8A-0681-4EA2-8AB8-2AC0D12022B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$9.20 on C.O. 11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5" authorId="0" shapeId="0" xr:uid="{1CA81388-1108-4B1B-B286-0B160B5CED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16 oz
</t>
        </r>
      </text>
    </comment>
    <comment ref="E42" authorId="0" shapeId="0" xr:uid="{1407D6C8-767A-419A-B721-8A232D99E0F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$7.65 on C.O. 11
</t>
        </r>
      </text>
    </comment>
    <comment ref="B53" authorId="0" shapeId="0" xr:uid="{E5FA03D5-B36B-4E7A-8DFC-940CAC5D217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Backorder leadtime 3-6 weeks</t>
        </r>
      </text>
    </comment>
    <comment ref="B54" authorId="0" shapeId="0" xr:uid="{222E21BD-114F-4AB2-8EFB-6934FF45069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B55" authorId="0" shapeId="0" xr:uid="{E6BDC54F-78B6-483A-AC9E-A29F2DB26E73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B94" authorId="0" shapeId="0" xr:uid="{3A261F9E-50BF-4593-98D2-5C18C54487F8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Backorder leadtime 3-6 weeks</t>
        </r>
      </text>
    </comment>
    <comment ref="B121" authorId="0" shapeId="0" xr:uid="{A17D4005-216A-4699-A04D-929EFC221F2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.30 g
</t>
        </r>
      </text>
    </comment>
    <comment ref="B169" authorId="0" shapeId="0" xr:uid="{458C6C46-731A-4A87-B32C-D4CA160CC45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E169" authorId="0" shapeId="0" xr:uid="{B90C73B7-87ED-47F6-9D56-70666238178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$9.20 on C.O. 11
</t>
        </r>
      </text>
    </comment>
    <comment ref="B170" authorId="0" shapeId="0" xr:uid="{0D24D325-5ED6-4D5C-9299-2B885CDBD0F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E170" authorId="0" shapeId="0" xr:uid="{7DBF30EB-5EA5-4861-8541-D008DC9EE28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$9.20 on C.O. 11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4" authorId="0" shapeId="0" xr:uid="{61863EA4-57C3-4086-9367-21FAD727215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B5" authorId="0" shapeId="0" xr:uid="{6FF3C5C8-9658-43BD-A10D-D412EBA508CA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4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.30 g
</t>
        </r>
      </text>
    </comment>
    <comment ref="B5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  <comment ref="B6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Out of stock; no firm ETA</t>
        </r>
      </text>
    </comment>
  </commentList>
</comments>
</file>

<file path=xl/sharedStrings.xml><?xml version="1.0" encoding="utf-8"?>
<sst xmlns="http://schemas.openxmlformats.org/spreadsheetml/2006/main" count="1709" uniqueCount="413">
  <si>
    <t>Comm Line</t>
  </si>
  <si>
    <t>Description</t>
  </si>
  <si>
    <t>UOM</t>
  </si>
  <si>
    <t>Qty</t>
  </si>
  <si>
    <t>Price on C.O. 10</t>
  </si>
  <si>
    <t>EXT Price</t>
  </si>
  <si>
    <t>Brand</t>
  </si>
  <si>
    <t>Ext. Price</t>
  </si>
  <si>
    <t>Action</t>
  </si>
  <si>
    <t>CL = Commodity Lines</t>
  </si>
  <si>
    <r>
      <t xml:space="preserve">Acetaminophen 500 mg  (Btl = 1,000)  </t>
    </r>
    <r>
      <rPr>
        <sz val="11"/>
        <color rgb="FFFF0000"/>
        <rFont val="Calibri"/>
        <family val="2"/>
        <scheme val="minor"/>
      </rPr>
      <t>*note 100/bottle</t>
    </r>
  </si>
  <si>
    <t>BTL</t>
  </si>
  <si>
    <t>Reliable Lab LLC 0011-01</t>
  </si>
  <si>
    <t>changed</t>
  </si>
  <si>
    <r>
      <t xml:space="preserve">Acetaminophen </t>
    </r>
    <r>
      <rPr>
        <b/>
        <sz val="11"/>
        <color rgb="FFFF0000"/>
        <rFont val="Calibri"/>
        <family val="2"/>
        <scheme val="minor"/>
      </rPr>
      <t>(CL 1)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500 mg - mfg changed to 100 in a bottle.</t>
    </r>
  </si>
  <si>
    <r>
      <t xml:space="preserve">Advanced Hemorrhoidal Cream,  </t>
    </r>
    <r>
      <rPr>
        <sz val="11"/>
        <color rgb="FFFF0000"/>
        <rFont val="Calibri"/>
        <family val="2"/>
        <scheme val="minor"/>
      </rPr>
      <t>**changed to 0.28 g **</t>
    </r>
  </si>
  <si>
    <t>EA</t>
  </si>
  <si>
    <t>Rectasmooth</t>
  </si>
  <si>
    <r>
      <t>Advanced Hemorrhoidal Cream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(CL 119)</t>
    </r>
    <r>
      <rPr>
        <sz val="11"/>
        <color theme="1"/>
        <rFont val="Calibri"/>
        <family val="2"/>
        <scheme val="minor"/>
      </rPr>
      <t xml:space="preserve"> changed from 0.30 g to 0.28 g.</t>
    </r>
  </si>
  <si>
    <t>Alcohol wipes pre-pad wipes (Box = 200)</t>
  </si>
  <si>
    <t>BOX</t>
  </si>
  <si>
    <t>DYN1113</t>
  </si>
  <si>
    <t>Allegra Fexofenadine HCL 60 MG (Btl = 100)</t>
  </si>
  <si>
    <t>Bluepoint Labs</t>
  </si>
  <si>
    <t>Allergy Tablets, 10 mg, 90 ct</t>
  </si>
  <si>
    <t>BT</t>
  </si>
  <si>
    <t>Cetirizine</t>
  </si>
  <si>
    <r>
      <t xml:space="preserve">Aloe vera gel = </t>
    </r>
    <r>
      <rPr>
        <sz val="11"/>
        <color rgb="FFFF0000"/>
        <rFont val="Calibri"/>
        <family val="2"/>
        <scheme val="minor"/>
      </rPr>
      <t>12 oz</t>
    </r>
    <r>
      <rPr>
        <sz val="11"/>
        <color theme="1"/>
        <rFont val="Calibri"/>
        <family val="2"/>
        <scheme val="minor"/>
      </rPr>
      <t xml:space="preserve">  </t>
    </r>
  </si>
  <si>
    <t>Fruit of the Earth/GNP</t>
  </si>
  <si>
    <r>
      <t>Ankle brace / support elastic  (</t>
    </r>
    <r>
      <rPr>
        <b/>
        <sz val="11"/>
        <color rgb="FFFF0000"/>
        <rFont val="Calibri"/>
        <family val="2"/>
        <scheme val="minor"/>
      </rPr>
      <t>DELETE</t>
    </r>
    <r>
      <rPr>
        <sz val="11"/>
        <color theme="1"/>
        <rFont val="Calibri"/>
        <family val="2"/>
        <scheme val="minor"/>
      </rPr>
      <t xml:space="preserve"> - </t>
    </r>
    <r>
      <rPr>
        <b/>
        <sz val="11"/>
        <color rgb="FFFF0000"/>
        <rFont val="Calibri"/>
        <family val="2"/>
        <scheme val="minor"/>
      </rPr>
      <t>Change Order 10</t>
    </r>
    <r>
      <rPr>
        <sz val="11"/>
        <color theme="1"/>
        <rFont val="Calibri"/>
        <family val="2"/>
        <scheme val="minor"/>
      </rPr>
      <t>)</t>
    </r>
  </si>
  <si>
    <t xml:space="preserve"> </t>
  </si>
  <si>
    <t>Deleted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</si>
  <si>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144 - 149</t>
    </r>
  </si>
  <si>
    <r>
      <t xml:space="preserve">Ankle Support Elastic Large  </t>
    </r>
    <r>
      <rPr>
        <b/>
        <sz val="11"/>
        <color rgb="FFFF0000"/>
        <rFont val="Calibri"/>
        <family val="2"/>
        <scheme val="minor"/>
      </rPr>
      <t>(NEW 6/1/24)</t>
    </r>
  </si>
  <si>
    <t>PRO81127</t>
  </si>
  <si>
    <r>
      <t xml:space="preserve">Was all on </t>
    </r>
    <r>
      <rPr>
        <b/>
        <sz val="11"/>
        <color rgb="FFFF0000"/>
        <rFont val="Calibri"/>
        <family val="2"/>
        <scheme val="minor"/>
      </rPr>
      <t>CL 62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$5.17</t>
    </r>
    <r>
      <rPr>
        <sz val="11"/>
        <color theme="1"/>
        <rFont val="Calibri"/>
        <family val="2"/>
        <scheme val="minor"/>
      </rPr>
      <t>.</t>
    </r>
  </si>
  <si>
    <r>
      <t xml:space="preserve">Ankle Support Elastic Medium </t>
    </r>
    <r>
      <rPr>
        <b/>
        <sz val="11"/>
        <color rgb="FFFF0000"/>
        <rFont val="Calibri"/>
        <family val="2"/>
        <scheme val="minor"/>
      </rPr>
      <t xml:space="preserve"> (NEW 6/1/24)</t>
    </r>
  </si>
  <si>
    <t>PRO81125</t>
  </si>
  <si>
    <r>
      <t xml:space="preserve">Ankle Support Elastic Small  </t>
    </r>
    <r>
      <rPr>
        <b/>
        <sz val="11"/>
        <color rgb="FFFF0000"/>
        <rFont val="Calibri"/>
        <family val="2"/>
        <scheme val="minor"/>
      </rPr>
      <t>(NEW 6/1/24)</t>
    </r>
  </si>
  <si>
    <t>PRO81123</t>
  </si>
  <si>
    <r>
      <t xml:space="preserve">Ankle Support Elastic X-Large </t>
    </r>
    <r>
      <rPr>
        <b/>
        <sz val="11"/>
        <color rgb="FFFF0000"/>
        <rFont val="Calibri"/>
        <family val="2"/>
        <scheme val="minor"/>
      </rPr>
      <t xml:space="preserve"> (NEW 6/1/24)</t>
    </r>
  </si>
  <si>
    <t>PRO81128</t>
  </si>
  <si>
    <r>
      <t xml:space="preserve">Ankle Support Elastic XX-Large  </t>
    </r>
    <r>
      <rPr>
        <b/>
        <sz val="11"/>
        <color rgb="FFFF0000"/>
        <rFont val="Calibri"/>
        <family val="2"/>
        <scheme val="minor"/>
      </rPr>
      <t>(NEW 6/1/24)</t>
    </r>
  </si>
  <si>
    <t>PRO81129</t>
  </si>
  <si>
    <t xml:space="preserve">Antibiotic tube 1 oz (72=case) </t>
  </si>
  <si>
    <t>TUBE</t>
  </si>
  <si>
    <t>Bacitracin Oint</t>
  </si>
  <si>
    <t>Sold by TUBE, but a case = 72.</t>
  </si>
  <si>
    <t>Anti-fungal cream (Lamisil -terbomafome) cream 1 pct 15 gm</t>
  </si>
  <si>
    <t>Taro Phamaceuticals</t>
  </si>
  <si>
    <t xml:space="preserve">Anti-fungal cream (Tolnaftate) 1 pct crm </t>
  </si>
  <si>
    <t>Major pharm/rugby</t>
  </si>
  <si>
    <t xml:space="preserve">Arm sling Deluxe Medium  </t>
  </si>
  <si>
    <t>PR084005</t>
  </si>
  <si>
    <t xml:space="preserve">Athlete's Foot Antifungal Cream, 0.42oz </t>
  </si>
  <si>
    <r>
      <t xml:space="preserve">Band Aids (Sheer bandages 1x3 in) (Box = 100)  </t>
    </r>
    <r>
      <rPr>
        <b/>
        <sz val="11"/>
        <color rgb="FFFF0000"/>
        <rFont val="Calibri"/>
        <family val="2"/>
        <scheme val="minor"/>
      </rPr>
      <t>(DELETE - Change Order 10)</t>
    </r>
  </si>
  <si>
    <t>NLT99992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</si>
  <si>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150</t>
    </r>
  </si>
  <si>
    <r>
      <t xml:space="preserve">Band Aids (Sheer bandages 1x3 in) (Box = 100) </t>
    </r>
    <r>
      <rPr>
        <sz val="11"/>
        <color rgb="FFFF0000"/>
        <rFont val="Calibri"/>
        <family val="2"/>
        <scheme val="minor"/>
      </rPr>
      <t xml:space="preserve"> 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</si>
  <si>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64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$0.46</t>
    </r>
    <r>
      <rPr>
        <sz val="11"/>
        <color rgb="FFFF0000"/>
        <rFont val="Calibri"/>
        <family val="2"/>
        <scheme val="minor"/>
      </rPr>
      <t>.</t>
    </r>
  </si>
  <si>
    <t>Benadryl 25 mg tablet (100 = Btl)</t>
  </si>
  <si>
    <t>Major Pharmaceuticals</t>
  </si>
  <si>
    <t>Bisacoydl laxative 5mg EC 100/BT (oral tablet)</t>
  </si>
  <si>
    <t>Blistex Lip oint 0.25 oz (box = 12)</t>
  </si>
  <si>
    <t>Calamine lotion pink 4 oz</t>
  </si>
  <si>
    <t>Major</t>
  </si>
  <si>
    <t>Cetaphil moisturizer lotion 8 oz</t>
  </si>
  <si>
    <r>
      <t xml:space="preserve">Chapstick Lip Balm 0.15 oz (Box = 12) </t>
    </r>
    <r>
      <rPr>
        <b/>
        <sz val="11"/>
        <rFont val="Calibri"/>
        <family val="2"/>
        <scheme val="minor"/>
      </rPr>
      <t>MUST BE PLAIN  (Original)</t>
    </r>
  </si>
  <si>
    <r>
      <t xml:space="preserve">Chapstick - </t>
    </r>
    <r>
      <rPr>
        <b/>
        <sz val="11"/>
        <rFont val="Calibri"/>
        <family val="2"/>
        <scheme val="minor"/>
      </rPr>
      <t>PLAIN</t>
    </r>
    <r>
      <rPr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flavor</t>
    </r>
  </si>
  <si>
    <t>Claritin 10 mg (30 ct)</t>
  </si>
  <si>
    <t>Loratadine</t>
  </si>
  <si>
    <t>Claritin 10 mg tab 24-hour 10/bx</t>
  </si>
  <si>
    <t>BX</t>
  </si>
  <si>
    <t>"Clear Eyes" Maximum Itchy Eye Relief, 0.5 fl oz</t>
  </si>
  <si>
    <t>Medtech</t>
  </si>
  <si>
    <t>Clearasil Cream Spot Control 1 oz</t>
  </si>
  <si>
    <t>Clearasil</t>
  </si>
  <si>
    <t>Clear-Lax 3350 17 GM PWD (box = 10)</t>
  </si>
  <si>
    <t>Perrigo-GNP</t>
  </si>
  <si>
    <r>
      <t>Cohesive Bandage Tan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2X5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yards  </t>
    </r>
    <r>
      <rPr>
        <b/>
        <sz val="11"/>
        <color rgb="FFFF0000"/>
        <rFont val="Calibri"/>
        <family val="2"/>
        <scheme val="minor"/>
      </rPr>
      <t>(NEW 6/1/24)</t>
    </r>
  </si>
  <si>
    <t>Dukal 8025T</t>
  </si>
  <si>
    <t>NEW</t>
  </si>
  <si>
    <r>
      <t xml:space="preserve">Cohesive Bandage Tan </t>
    </r>
    <r>
      <rPr>
        <b/>
        <sz val="11"/>
        <color rgb="FFFF0000"/>
        <rFont val="Calibri"/>
        <family val="2"/>
        <scheme val="minor"/>
      </rPr>
      <t xml:space="preserve">4X5 </t>
    </r>
    <r>
      <rPr>
        <sz val="11"/>
        <color theme="1"/>
        <rFont val="Calibri"/>
        <family val="2"/>
        <scheme val="minor"/>
      </rPr>
      <t xml:space="preserve">yards </t>
    </r>
    <r>
      <rPr>
        <b/>
        <sz val="11"/>
        <color rgb="FFFF0000"/>
        <rFont val="Calibri"/>
        <family val="2"/>
        <scheme val="minor"/>
      </rPr>
      <t xml:space="preserve"> (NEW 6/1/24)</t>
    </r>
  </si>
  <si>
    <r>
      <t>Comb, 7-inch Fine Tooth, Black,</t>
    </r>
    <r>
      <rPr>
        <b/>
        <sz val="11"/>
        <rFont val="Calibri"/>
        <family val="2"/>
        <scheme val="minor"/>
      </rPr>
      <t xml:space="preserve"> (12/BX)</t>
    </r>
    <r>
      <rPr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UOM</t>
    </r>
    <r>
      <rPr>
        <sz val="11"/>
        <color rgb="FFFF0000"/>
        <rFont val="Calibri"/>
        <family val="2"/>
        <scheme val="minor"/>
      </rPr>
      <t xml:space="preserve"> = Box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</si>
  <si>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123</t>
    </r>
    <r>
      <rPr>
        <sz val="11"/>
        <color theme="1"/>
        <rFont val="Calibri"/>
        <family val="2"/>
        <scheme val="minor"/>
      </rPr>
      <t xml:space="preserve">.  Price </t>
    </r>
    <r>
      <rPr>
        <b/>
        <sz val="11"/>
        <color theme="4"/>
        <rFont val="Calibri"/>
        <family val="2"/>
        <scheme val="minor"/>
      </rPr>
      <t xml:space="preserve">decreased </t>
    </r>
    <r>
      <rPr>
        <sz val="11"/>
        <color theme="1"/>
        <rFont val="Calibri"/>
        <family val="2"/>
        <scheme val="minor"/>
      </rPr>
      <t xml:space="preserve">by </t>
    </r>
    <r>
      <rPr>
        <b/>
        <sz val="11"/>
        <color theme="4"/>
        <rFont val="Calibri"/>
        <family val="2"/>
        <scheme val="minor"/>
      </rPr>
      <t>-$9.67</t>
    </r>
  </si>
  <si>
    <r>
      <t xml:space="preserve">Comb, 7-inch Fine Tooth, Black, 1 ct </t>
    </r>
    <r>
      <rPr>
        <b/>
        <sz val="12"/>
        <rFont val="Calibri"/>
        <family val="2"/>
        <scheme val="minor"/>
      </rPr>
      <t xml:space="preserve"> (12/BX)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(DELETE - Change Order 10)</t>
    </r>
  </si>
  <si>
    <t>CS</t>
  </si>
  <si>
    <t xml:space="preserve">Dynarex 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</si>
  <si>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151</t>
    </r>
  </si>
  <si>
    <r>
      <t>Compression socks (</t>
    </r>
    <r>
      <rPr>
        <b/>
        <sz val="12"/>
        <color theme="1"/>
        <rFont val="Calibri"/>
        <family val="2"/>
        <scheme val="minor"/>
      </rPr>
      <t>Athletic socks</t>
    </r>
    <r>
      <rPr>
        <sz val="12"/>
        <color theme="1"/>
        <rFont val="Calibri"/>
        <family val="2"/>
        <scheme val="minor"/>
      </rPr>
      <t xml:space="preserve">) 8-15 knee med white </t>
    </r>
    <r>
      <rPr>
        <b/>
        <sz val="12"/>
        <color rgb="FFFF0000"/>
        <rFont val="Calibri"/>
        <family val="2"/>
        <scheme val="minor"/>
      </rPr>
      <t>(DELETE - Change Order 10)</t>
    </r>
  </si>
  <si>
    <t>PAIR</t>
  </si>
  <si>
    <t>JOB110-450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</si>
  <si>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152</t>
    </r>
  </si>
  <si>
    <r>
      <t>Compression socks (</t>
    </r>
    <r>
      <rPr>
        <b/>
        <sz val="10"/>
        <color theme="1"/>
        <rFont val="Calibri"/>
        <family val="2"/>
        <scheme val="minor"/>
      </rPr>
      <t>Athletic socks</t>
    </r>
    <r>
      <rPr>
        <sz val="10"/>
        <color theme="1"/>
        <rFont val="Calibri"/>
        <family val="2"/>
        <scheme val="minor"/>
      </rPr>
      <t xml:space="preserve">) 8-15 knee med white </t>
    </r>
    <r>
      <rPr>
        <sz val="10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</si>
  <si>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65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$2.80.</t>
    </r>
  </si>
  <si>
    <t>Contact solution Opti-Free Replenish Multipurpose 4 oz</t>
  </si>
  <si>
    <t>Cotton balls - Medium (2,000 bag)</t>
  </si>
  <si>
    <t>BAG</t>
  </si>
  <si>
    <t>COVID Rapid Tests 25/bx (** see brochures attached for description)</t>
  </si>
  <si>
    <t>Quickvue At-home OTC</t>
  </si>
  <si>
    <t xml:space="preserve">Crutch replacement ends (tips) 3/4 in gray (pair)  </t>
  </si>
  <si>
    <t xml:space="preserve">Crutches - Adult aluminum pair </t>
  </si>
  <si>
    <t>PR</t>
  </si>
  <si>
    <t>Nova</t>
  </si>
  <si>
    <r>
      <t>Dandruff shampoo 12 oz (Case = 12)  (</t>
    </r>
    <r>
      <rPr>
        <b/>
        <sz val="11"/>
        <color rgb="FFFF0000"/>
        <rFont val="Calibri"/>
        <family val="2"/>
        <scheme val="minor"/>
      </rPr>
      <t>DELETE</t>
    </r>
    <r>
      <rPr>
        <sz val="11"/>
        <color rgb="FFFF0000"/>
        <rFont val="Calibri"/>
        <family val="2"/>
        <scheme val="minor"/>
      </rPr>
      <t xml:space="preserve"> - Change Order 10)</t>
    </r>
  </si>
  <si>
    <t>Dynarex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</si>
  <si>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153</t>
    </r>
  </si>
  <si>
    <r>
      <t xml:space="preserve">Dandruff shampoo 12 oz (Case = 12)  </t>
    </r>
    <r>
      <rPr>
        <sz val="11"/>
        <color rgb="FFFF0000"/>
        <rFont val="Calibri"/>
        <family val="2"/>
        <scheme val="minor"/>
      </rPr>
      <t>After 6/1/24</t>
    </r>
  </si>
  <si>
    <r>
      <t>Was CL</t>
    </r>
    <r>
      <rPr>
        <b/>
        <sz val="11"/>
        <color rgb="FFFF0000"/>
        <rFont val="Calibri"/>
        <family val="2"/>
        <scheme val="minor"/>
      </rPr>
      <t xml:space="preserve"> 137.</t>
    </r>
    <r>
      <rPr>
        <sz val="11"/>
        <color theme="1"/>
        <rFont val="Calibri"/>
        <family val="2"/>
        <scheme val="minor"/>
      </rPr>
      <t xml:space="preserve">  Price increased by </t>
    </r>
    <r>
      <rPr>
        <b/>
        <sz val="11"/>
        <color rgb="FFFF0000"/>
        <rFont val="Calibri"/>
        <family val="2"/>
        <scheme val="minor"/>
      </rPr>
      <t>$7.74</t>
    </r>
    <r>
      <rPr>
        <sz val="11"/>
        <color rgb="FFFF000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 Unit of measure changed to </t>
    </r>
    <r>
      <rPr>
        <b/>
        <sz val="11"/>
        <color rgb="FFFF0000"/>
        <rFont val="Calibri"/>
        <family val="2"/>
        <scheme val="minor"/>
      </rPr>
      <t>CASE</t>
    </r>
    <r>
      <rPr>
        <sz val="11"/>
        <color theme="1"/>
        <rFont val="Calibri"/>
        <family val="2"/>
        <scheme val="minor"/>
      </rPr>
      <t>.</t>
    </r>
  </si>
  <si>
    <r>
      <t xml:space="preserve">Depend Brief Max Unisex  - </t>
    </r>
    <r>
      <rPr>
        <b/>
        <sz val="11"/>
        <rFont val="Calibri"/>
        <family val="2"/>
        <scheme val="minor"/>
      </rPr>
      <t>DELETE</t>
    </r>
    <r>
      <rPr>
        <sz val="11"/>
        <rFont val="Calibri"/>
        <family val="2"/>
        <scheme val="minor"/>
      </rPr>
      <t xml:space="preserve"> -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F0"/>
        <rFont val="Calibri"/>
        <family val="2"/>
        <scheme val="minor"/>
      </rPr>
      <t>Change Order 8</t>
    </r>
  </si>
  <si>
    <t>SEE LINES 130 - 136</t>
  </si>
  <si>
    <t>C.O. 8</t>
  </si>
  <si>
    <r>
      <t>Depend Brief Max Unisex -</t>
    </r>
    <r>
      <rPr>
        <b/>
        <sz val="11"/>
        <rFont val="Calibri"/>
        <family val="2"/>
        <scheme val="minor"/>
      </rPr>
      <t xml:space="preserve"> DELETE</t>
    </r>
    <r>
      <rPr>
        <sz val="11"/>
        <rFont val="Calibri"/>
        <family val="2"/>
        <scheme val="minor"/>
      </rPr>
      <t xml:space="preserve"> -</t>
    </r>
    <r>
      <rPr>
        <sz val="11"/>
        <color rgb="FF00B0F0"/>
        <rFont val="Calibri"/>
        <family val="2"/>
        <scheme val="minor"/>
      </rPr>
      <t xml:space="preserve"> Change Order 8</t>
    </r>
  </si>
  <si>
    <t>Depend Fit-Flex Incontinence Underwear - Men's (Large)  (34/CS)</t>
  </si>
  <si>
    <t>Depend</t>
  </si>
  <si>
    <t>Depend Fit-Flex Incontinence Underwear - Men's (Small/Med)(38/CS)</t>
  </si>
  <si>
    <t>Depend Fit-Flex Incontinence Underwear - Men's (XL) (30/CS)</t>
  </si>
  <si>
    <t>Depend Fit-Flex Incontinence Underwear - Women's (Large) (34/CS)</t>
  </si>
  <si>
    <t>Depend Fit-Flex Incontinence Underwear - Women's (Med) (36/CS)</t>
  </si>
  <si>
    <t>Depend Fit-Flex Incontinence Underwear - Women's (Small) (36/CS)</t>
  </si>
  <si>
    <t>Depend Fit-Flex Incontinence Underwear - Women's (XL) (30/CS)</t>
  </si>
  <si>
    <t>Digital Glass Floor Scale - no slip (# 810KL)</t>
  </si>
  <si>
    <t xml:space="preserve">Disposable Face Masks w/Earloop 50/bx  </t>
  </si>
  <si>
    <t>Disposable Nitrile Gloves,  XL Blue 100/bx</t>
  </si>
  <si>
    <t>Disposable Nitrile Gloves, M Blue, 100/bx, Thinner &amp; lighter</t>
  </si>
  <si>
    <t>Blue 100/bx Thinner &amp; Lighter</t>
  </si>
  <si>
    <t>Dramamine Less Drowsy Tablet - 8 ct</t>
  </si>
  <si>
    <r>
      <t>Ear Irrigation Tips Otoclear Aquabot 20/BX (</t>
    </r>
    <r>
      <rPr>
        <b/>
        <sz val="11"/>
        <color rgb="FFFF0000"/>
        <rFont val="Calibri"/>
        <family val="2"/>
        <scheme val="minor"/>
      </rPr>
      <t>NEW 6/1/24</t>
    </r>
    <r>
      <rPr>
        <sz val="11"/>
        <color theme="1"/>
        <rFont val="Calibri"/>
        <family val="2"/>
        <scheme val="minor"/>
      </rPr>
      <t>)</t>
    </r>
  </si>
  <si>
    <t>Bionix 7202</t>
  </si>
  <si>
    <r>
      <rPr>
        <b/>
        <i/>
        <sz val="11"/>
        <color rgb="FFFF0000"/>
        <rFont val="Calibri"/>
        <family val="2"/>
        <scheme val="minor"/>
      </rPr>
      <t>NEW</t>
    </r>
    <r>
      <rPr>
        <i/>
        <sz val="11"/>
        <color rgb="FFFF0000"/>
        <rFont val="Calibri"/>
        <family val="2"/>
        <scheme val="minor"/>
      </rPr>
      <t xml:space="preserve"> item</t>
    </r>
  </si>
  <si>
    <r>
      <rPr>
        <b/>
        <sz val="11"/>
        <color rgb="FFFF0000"/>
        <rFont val="Calibri"/>
        <family val="2"/>
        <scheme val="minor"/>
      </rPr>
      <t>NEW</t>
    </r>
    <r>
      <rPr>
        <sz val="11"/>
        <color theme="1"/>
        <rFont val="Calibri"/>
        <family val="2"/>
        <scheme val="minor"/>
      </rPr>
      <t xml:space="preserve"> ITEM added to Contract on C.O. 10.</t>
    </r>
  </si>
  <si>
    <t>Elbow braces/support elastic medium</t>
  </si>
  <si>
    <t>PR081215</t>
  </si>
  <si>
    <r>
      <t xml:space="preserve">Emesis Basin 500cc 16oz  </t>
    </r>
    <r>
      <rPr>
        <b/>
        <sz val="11"/>
        <color rgb="FFFF0000"/>
        <rFont val="Calibri"/>
        <family val="2"/>
        <scheme val="minor"/>
      </rPr>
      <t>(NEW 6/1/24)</t>
    </r>
  </si>
  <si>
    <t xml:space="preserve">Enemas - Adult 4.5 oz BLT </t>
  </si>
  <si>
    <t>See new CL 154</t>
  </si>
  <si>
    <r>
      <t xml:space="preserve">Enemas - Adult 4.5 oz BLT  </t>
    </r>
    <r>
      <rPr>
        <sz val="11"/>
        <color rgb="FFFF0000"/>
        <rFont val="Calibri"/>
        <family val="2"/>
        <scheme val="minor"/>
      </rPr>
      <t>After  6/1/24</t>
    </r>
  </si>
  <si>
    <t>Generic fleet enima</t>
  </si>
  <si>
    <r>
      <t>Was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CL 37</t>
    </r>
    <r>
      <rPr>
        <sz val="11"/>
        <color theme="1"/>
        <rFont val="Calibri"/>
        <family val="2"/>
        <scheme val="minor"/>
      </rPr>
      <t>.  Price increased by</t>
    </r>
    <r>
      <rPr>
        <b/>
        <sz val="11"/>
        <color rgb="FFFF0000"/>
        <rFont val="Calibri"/>
        <family val="2"/>
        <scheme val="minor"/>
      </rPr>
      <t xml:space="preserve"> $0.21.</t>
    </r>
  </si>
  <si>
    <t>Epsom salt 1 lb, 16 oz, (Case = 12)</t>
  </si>
  <si>
    <t>CASE</t>
  </si>
  <si>
    <r>
      <t xml:space="preserve">Extra Large Flex-Fabric Adhesive Bandages, </t>
    </r>
    <r>
      <rPr>
        <b/>
        <sz val="11"/>
        <rFont val="Calibri"/>
        <family val="2"/>
        <scheme val="minor"/>
      </rPr>
      <t>2 X 4</t>
    </r>
    <r>
      <rPr>
        <sz val="11"/>
        <rFont val="Calibri"/>
        <family val="2"/>
        <scheme val="minor"/>
      </rPr>
      <t xml:space="preserve"> (qty 10)</t>
    </r>
  </si>
  <si>
    <t>Curad</t>
  </si>
  <si>
    <t xml:space="preserve">Fiber Gummies 5 gm/serving 90/bt </t>
  </si>
  <si>
    <r>
      <t xml:space="preserve">Fingernail clippers 6=pack  (no file) </t>
    </r>
    <r>
      <rPr>
        <sz val="11"/>
        <color rgb="FFFF0000"/>
        <rFont val="Calibri"/>
        <family val="2"/>
        <scheme val="minor"/>
      </rPr>
      <t>EACH</t>
    </r>
  </si>
  <si>
    <t>No file</t>
  </si>
  <si>
    <r>
      <t xml:space="preserve">UOM is </t>
    </r>
    <r>
      <rPr>
        <b/>
        <sz val="11"/>
        <color rgb="FFFF0000"/>
        <rFont val="Calibri"/>
        <family val="2"/>
        <scheme val="minor"/>
      </rPr>
      <t xml:space="preserve">EACH </t>
    </r>
    <r>
      <rPr>
        <sz val="11"/>
        <rFont val="Calibri"/>
        <family val="2"/>
        <scheme val="minor"/>
      </rPr>
      <t>on this one.  ** Come in a box of 6 - if you order that many).</t>
    </r>
  </si>
  <si>
    <t>Fingernail polish removal pads (Box = 100)</t>
  </si>
  <si>
    <t>Flexible clear tape 1" - 2 count (Box = 12)</t>
  </si>
  <si>
    <t>Flexible fabric bandages - L/F 3/4 Stat (Box = 100)</t>
  </si>
  <si>
    <t>Foot spray Odor-X Probiot - 4 oz</t>
  </si>
  <si>
    <t>Dr. Scholls</t>
  </si>
  <si>
    <t>Gel Arm Pads for Cruthes 1 pr</t>
  </si>
  <si>
    <t>Gingiviis mouthwash (alcohol free) 16 oz</t>
  </si>
  <si>
    <t>Therabreath Health Gums</t>
  </si>
  <si>
    <t>Gold Bond Body Powder extra strength 10 oz</t>
  </si>
  <si>
    <t>Gold Bond Stick for Chaffing 1.75 oz</t>
  </si>
  <si>
    <t>Hair Brushes Adult vented grey - 288/cs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</si>
  <si>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155</t>
    </r>
  </si>
  <si>
    <r>
      <t xml:space="preserve">Hair Brushes Adult vented grey - 288/cs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</si>
  <si>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104</t>
    </r>
    <r>
      <rPr>
        <sz val="11"/>
        <color theme="1"/>
        <rFont val="Calibri"/>
        <family val="2"/>
        <scheme val="minor"/>
      </rPr>
      <t xml:space="preserve">.  Price </t>
    </r>
    <r>
      <rPr>
        <b/>
        <sz val="11"/>
        <color theme="4"/>
        <rFont val="Calibri"/>
        <family val="2"/>
        <scheme val="minor"/>
      </rPr>
      <t xml:space="preserve">decreased </t>
    </r>
    <r>
      <rPr>
        <sz val="11"/>
        <color theme="1"/>
        <rFont val="Calibri"/>
        <family val="2"/>
        <scheme val="minor"/>
      </rPr>
      <t xml:space="preserve">by </t>
    </r>
    <r>
      <rPr>
        <b/>
        <sz val="11"/>
        <color theme="4"/>
        <rFont val="Calibri"/>
        <family val="2"/>
        <scheme val="minor"/>
      </rPr>
      <t>-$5.20.</t>
    </r>
  </si>
  <si>
    <t xml:space="preserve">Hot / cold pack gel reuseable 4 X 6 </t>
  </si>
  <si>
    <t>DYN4504</t>
  </si>
  <si>
    <r>
      <t xml:space="preserve">Hydrocortisone cream </t>
    </r>
    <r>
      <rPr>
        <sz val="11"/>
        <color rgb="FFFF0000"/>
        <rFont val="Calibri"/>
        <family val="2"/>
        <scheme val="minor"/>
      </rPr>
      <t>(Dynarex 144/bx)</t>
    </r>
    <r>
      <rPr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First Aid Only - ind. Packs (box 100)</t>
    </r>
  </si>
  <si>
    <t>Foil Packet</t>
  </si>
  <si>
    <r>
      <t xml:space="preserve">100 in a box; </t>
    </r>
    <r>
      <rPr>
        <b/>
        <sz val="11"/>
        <color rgb="FFFF0000"/>
        <rFont val="Calibri"/>
        <family val="2"/>
        <scheme val="minor"/>
      </rPr>
      <t>not</t>
    </r>
    <r>
      <rPr>
        <sz val="11"/>
        <color theme="1"/>
        <rFont val="Calibri"/>
        <family val="2"/>
        <scheme val="minor"/>
      </rPr>
      <t xml:space="preserve"> 144</t>
    </r>
  </si>
  <si>
    <r>
      <t xml:space="preserve">Hydrocortisone cream 0.9 gm Foil  </t>
    </r>
    <r>
      <rPr>
        <sz val="11"/>
        <color rgb="FFFF0000"/>
        <rFont val="Calibri"/>
        <family val="2"/>
        <scheme val="minor"/>
      </rPr>
      <t>1oz cream(1% tube (not foil)</t>
    </r>
  </si>
  <si>
    <r>
      <t>1 % tube -</t>
    </r>
    <r>
      <rPr>
        <b/>
        <i/>
        <sz val="11"/>
        <color rgb="FFFF0000"/>
        <rFont val="Calibri"/>
        <family val="2"/>
        <scheme val="minor"/>
      </rPr>
      <t xml:space="preserve"> not</t>
    </r>
    <r>
      <rPr>
        <sz val="11"/>
        <color theme="1"/>
        <rFont val="Calibri"/>
        <family val="2"/>
        <scheme val="minor"/>
      </rPr>
      <t xml:space="preserve"> foil.</t>
    </r>
  </si>
  <si>
    <r>
      <t xml:space="preserve">Hydrocortisone cream packs 25 = box </t>
    </r>
    <r>
      <rPr>
        <sz val="11"/>
        <color rgb="FFFF0000"/>
        <rFont val="Calibri"/>
        <family val="2"/>
        <scheme val="minor"/>
      </rPr>
      <t>Foil Packet</t>
    </r>
  </si>
  <si>
    <t>Topical cream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</si>
  <si>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156</t>
    </r>
  </si>
  <si>
    <r>
      <t xml:space="preserve">Hydrocortisone cream packs 25=box </t>
    </r>
    <r>
      <rPr>
        <sz val="11"/>
        <color rgb="FFFF0000"/>
        <rFont val="Calibri"/>
        <family val="2"/>
        <scheme val="minor"/>
      </rPr>
      <t>Foil Packet</t>
    </r>
    <r>
      <rPr>
        <sz val="11"/>
        <color theme="1"/>
        <rFont val="Calibri"/>
        <family val="2"/>
        <scheme val="minor"/>
      </rPr>
      <t xml:space="preserve">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</si>
  <si>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14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$1.17</t>
    </r>
  </si>
  <si>
    <t xml:space="preserve">Ibuprofen 200 mg - (Btl = 1000) </t>
  </si>
  <si>
    <t>Iron - ADD Slow FE 45 mg tabs 60 ct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</si>
  <si>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157</t>
    </r>
  </si>
  <si>
    <r>
      <t>Iron - ADD Slow FE 45 mg tabs 60 ct -</t>
    </r>
    <r>
      <rPr>
        <sz val="11"/>
        <color rgb="FFFF0000"/>
        <rFont val="Calibri"/>
        <family val="2"/>
        <scheme val="minor"/>
      </rPr>
      <t xml:space="preserve"> 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</si>
  <si>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105</t>
    </r>
    <r>
      <rPr>
        <sz val="11"/>
        <color theme="1"/>
        <rFont val="Calibri"/>
        <family val="2"/>
        <scheme val="minor"/>
      </rPr>
      <t xml:space="preserve">.  Price </t>
    </r>
    <r>
      <rPr>
        <b/>
        <sz val="11"/>
        <color theme="4"/>
        <rFont val="Calibri"/>
        <family val="2"/>
        <scheme val="minor"/>
      </rPr>
      <t>decreased</t>
    </r>
    <r>
      <rPr>
        <sz val="11"/>
        <color theme="1"/>
        <rFont val="Calibri"/>
        <family val="2"/>
        <scheme val="minor"/>
      </rPr>
      <t xml:space="preserve"> by </t>
    </r>
    <r>
      <rPr>
        <b/>
        <sz val="11"/>
        <color theme="4"/>
        <rFont val="Calibri"/>
        <family val="2"/>
        <scheme val="minor"/>
      </rPr>
      <t>-$1.25</t>
    </r>
  </si>
  <si>
    <t>Iron tablets 325 mg green (Box 4X25)</t>
  </si>
  <si>
    <t>Ferrous sulfate</t>
  </si>
  <si>
    <t>Sunscreen  SPF 50 lotion 8 oz</t>
  </si>
  <si>
    <t>Coppertone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</si>
  <si>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167</t>
    </r>
  </si>
  <si>
    <t>Jumbo Cotton Balls, 100 ct  (70 count)</t>
  </si>
  <si>
    <t>PK</t>
  </si>
  <si>
    <t>GNP</t>
  </si>
  <si>
    <t>Knee brace adjustable univ open pat - one size</t>
  </si>
  <si>
    <t>Equate equiv.</t>
  </si>
  <si>
    <t>Laxative Senna 8.6 mg tablet (100 count)</t>
  </si>
  <si>
    <t>Reliable 1 Lab LLC</t>
  </si>
  <si>
    <t>GNP Brand 016-03</t>
  </si>
  <si>
    <t>Red Magnesium Lemon</t>
  </si>
  <si>
    <t>Makeup remover pad 25/pk, 6pk/cs (Fragrance-free)</t>
  </si>
  <si>
    <t>Neutrogena</t>
  </si>
  <si>
    <r>
      <t xml:space="preserve">Maxi pads long - Super Maxi (unscented) 8x24/cs </t>
    </r>
    <r>
      <rPr>
        <sz val="11"/>
        <color rgb="FFFF0000"/>
        <rFont val="Calibri"/>
        <family val="2"/>
        <scheme val="minor"/>
      </rPr>
      <t>(8X22)</t>
    </r>
    <r>
      <rPr>
        <sz val="11"/>
        <rFont val="Calibri"/>
        <family val="2"/>
        <scheme val="minor"/>
      </rPr>
      <t>(dermatologist tested U/S)</t>
    </r>
  </si>
  <si>
    <t>Kotex</t>
  </si>
  <si>
    <r>
      <t xml:space="preserve">Only changed the quantity received from 8X24 in a case to </t>
    </r>
    <r>
      <rPr>
        <b/>
        <sz val="11"/>
        <color rgb="FFFF0000"/>
        <rFont val="Calibri"/>
        <family val="2"/>
        <scheme val="minor"/>
      </rPr>
      <t>8X22 after 6/1/24.</t>
    </r>
  </si>
  <si>
    <t>Medical strength deodorant (Secret Clinical Light &amp; Fresh) 2.6 oz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</si>
  <si>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158</t>
    </r>
  </si>
  <si>
    <r>
      <t xml:space="preserve">Medical strength deodorant 1.7 oz - </t>
    </r>
    <r>
      <rPr>
        <sz val="11"/>
        <color rgb="FFFF0000"/>
        <rFont val="Calibri"/>
        <family val="2"/>
        <scheme val="minor"/>
      </rPr>
      <t>After  6/1/24</t>
    </r>
  </si>
  <si>
    <t>Dove Clinical Protection 1.7OZ</t>
  </si>
  <si>
    <r>
      <t xml:space="preserve">Was </t>
    </r>
    <r>
      <rPr>
        <b/>
        <sz val="11"/>
        <color rgb="FFFF0000"/>
        <rFont val="Calibri"/>
        <family val="2"/>
        <scheme val="minor"/>
      </rPr>
      <t>CL 106</t>
    </r>
    <r>
      <rPr>
        <sz val="11"/>
        <color theme="1"/>
        <rFont val="Calibri"/>
        <family val="2"/>
        <scheme val="minor"/>
      </rPr>
      <t xml:space="preserve">.  Price </t>
    </r>
    <r>
      <rPr>
        <b/>
        <sz val="11"/>
        <color theme="4"/>
        <rFont val="Calibri"/>
        <family val="2"/>
        <scheme val="minor"/>
      </rPr>
      <t xml:space="preserve">decreased </t>
    </r>
    <r>
      <rPr>
        <sz val="11"/>
        <color theme="1"/>
        <rFont val="Calibri"/>
        <family val="2"/>
        <scheme val="minor"/>
      </rPr>
      <t>by</t>
    </r>
    <r>
      <rPr>
        <sz val="11"/>
        <color theme="4"/>
        <rFont val="Calibri"/>
        <family val="2"/>
        <scheme val="minor"/>
      </rPr>
      <t xml:space="preserve"> </t>
    </r>
    <r>
      <rPr>
        <b/>
        <sz val="11"/>
        <color theme="4"/>
        <rFont val="Calibri"/>
        <family val="2"/>
        <scheme val="minor"/>
      </rPr>
      <t>-$4.28</t>
    </r>
    <r>
      <rPr>
        <sz val="11"/>
        <color theme="1"/>
        <rFont val="Calibri"/>
        <family val="2"/>
        <scheme val="minor"/>
      </rPr>
      <t xml:space="preserve">.  Changed from Secret to </t>
    </r>
    <r>
      <rPr>
        <i/>
        <sz val="11"/>
        <color rgb="FFFF0000"/>
        <rFont val="Calibri"/>
        <family val="2"/>
        <scheme val="minor"/>
      </rPr>
      <t>Dove Clinical Protection</t>
    </r>
    <r>
      <rPr>
        <sz val="11"/>
        <color theme="1"/>
        <rFont val="Calibri"/>
        <family val="2"/>
        <scheme val="minor"/>
      </rPr>
      <t>.</t>
    </r>
  </si>
  <si>
    <t>Medical tape cloth adh 1" X 10 yards (12=box)</t>
  </si>
  <si>
    <t>Red Medical Cloth X Box Case</t>
  </si>
  <si>
    <t>Medicated Foot powder 4 oz</t>
  </si>
  <si>
    <t>Gold Bond</t>
  </si>
  <si>
    <t>Melatonin 1 mg tablet (90=Btl)</t>
  </si>
  <si>
    <t>Natrol LLC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</si>
  <si>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159</t>
    </r>
  </si>
  <si>
    <r>
      <t xml:space="preserve">Melatonin 1 mg tablet (90=Btl)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</si>
  <si>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20</t>
    </r>
    <r>
      <rPr>
        <sz val="11"/>
        <color theme="1"/>
        <rFont val="Calibri"/>
        <family val="2"/>
        <scheme val="minor"/>
      </rPr>
      <t xml:space="preserve">.  Price </t>
    </r>
    <r>
      <rPr>
        <b/>
        <sz val="11"/>
        <color theme="4"/>
        <rFont val="Calibri"/>
        <family val="2"/>
        <scheme val="minor"/>
      </rPr>
      <t>decreased</t>
    </r>
    <r>
      <rPr>
        <sz val="11"/>
        <color theme="1"/>
        <rFont val="Calibri"/>
        <family val="2"/>
        <scheme val="minor"/>
      </rPr>
      <t xml:space="preserve"> by </t>
    </r>
    <r>
      <rPr>
        <b/>
        <sz val="11"/>
        <color rgb="FFFF0000"/>
        <rFont val="Calibri"/>
        <family val="2"/>
        <scheme val="minor"/>
      </rPr>
      <t>-</t>
    </r>
    <r>
      <rPr>
        <b/>
        <sz val="11"/>
        <color theme="4"/>
        <rFont val="Calibri"/>
        <family val="2"/>
        <scheme val="minor"/>
      </rPr>
      <t>$1.74</t>
    </r>
    <r>
      <rPr>
        <sz val="11"/>
        <color theme="1"/>
        <rFont val="Calibri"/>
        <family val="2"/>
        <scheme val="minor"/>
      </rPr>
      <t>.</t>
    </r>
  </si>
  <si>
    <t xml:space="preserve">Melatonin 10 mg quick dissolve 100/bt Cherry Flavor </t>
  </si>
  <si>
    <t>Melatonin 3 mg 60/bt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</si>
  <si>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160</t>
    </r>
  </si>
  <si>
    <r>
      <t xml:space="preserve">Melatonin 3 mg 60/bt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</si>
  <si>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108</t>
    </r>
    <r>
      <rPr>
        <sz val="11"/>
        <color theme="1"/>
        <rFont val="Calibri"/>
        <family val="2"/>
        <scheme val="minor"/>
      </rPr>
      <t xml:space="preserve">.  Price </t>
    </r>
    <r>
      <rPr>
        <b/>
        <sz val="11"/>
        <color theme="4"/>
        <rFont val="Calibri"/>
        <family val="2"/>
        <scheme val="minor"/>
      </rPr>
      <t>decreased</t>
    </r>
    <r>
      <rPr>
        <sz val="11"/>
        <color theme="1"/>
        <rFont val="Calibri"/>
        <family val="2"/>
        <scheme val="minor"/>
      </rPr>
      <t xml:space="preserve"> by </t>
    </r>
    <r>
      <rPr>
        <b/>
        <sz val="11"/>
        <color theme="4"/>
        <rFont val="Calibri"/>
        <family val="2"/>
        <scheme val="minor"/>
      </rPr>
      <t>-$2.72</t>
    </r>
    <r>
      <rPr>
        <sz val="11"/>
        <color theme="1"/>
        <rFont val="Calibri"/>
        <family val="2"/>
        <scheme val="minor"/>
      </rPr>
      <t>.</t>
    </r>
  </si>
  <si>
    <t>Melatonin 5 mg tablet (90=Btl)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</si>
  <si>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170</t>
    </r>
  </si>
  <si>
    <r>
      <t xml:space="preserve">Melatonin 5 mg tablet (90=Btl)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</si>
  <si>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21</t>
    </r>
    <r>
      <rPr>
        <sz val="11"/>
        <color theme="1"/>
        <rFont val="Calibri"/>
        <family val="2"/>
        <scheme val="minor"/>
      </rPr>
      <t xml:space="preserve">.  Price </t>
    </r>
    <r>
      <rPr>
        <b/>
        <sz val="11"/>
        <color theme="4"/>
        <rFont val="Calibri"/>
        <family val="2"/>
        <scheme val="minor"/>
      </rPr>
      <t>decreased</t>
    </r>
    <r>
      <rPr>
        <sz val="11"/>
        <color theme="1"/>
        <rFont val="Calibri"/>
        <family val="2"/>
        <scheme val="minor"/>
      </rPr>
      <t xml:space="preserve"> by </t>
    </r>
    <r>
      <rPr>
        <b/>
        <sz val="11"/>
        <color theme="4"/>
        <rFont val="Calibri"/>
        <family val="2"/>
        <scheme val="minor"/>
      </rPr>
      <t>-$0.89.</t>
    </r>
  </si>
  <si>
    <t>Men's deodorant solid 3 oz  12=case</t>
  </si>
  <si>
    <t>Dove</t>
  </si>
  <si>
    <t>Midol complete capo 40=Btl</t>
  </si>
  <si>
    <t>Midol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</si>
  <si>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161</t>
    </r>
  </si>
  <si>
    <r>
      <t xml:space="preserve">Midol complete capo 40=Btl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</si>
  <si>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22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$1.11</t>
    </r>
  </si>
  <si>
    <r>
      <t xml:space="preserve">Mini pads Thin Unscented - 20 pk, 24 cs </t>
    </r>
    <r>
      <rPr>
        <sz val="11"/>
        <color rgb="FFFF0000"/>
        <rFont val="Calibri"/>
        <family val="2"/>
        <scheme val="minor"/>
      </rPr>
      <t>*92/PK 4PK/CS</t>
    </r>
  </si>
  <si>
    <r>
      <t xml:space="preserve"> </t>
    </r>
    <r>
      <rPr>
        <sz val="11"/>
        <color rgb="FFFF0000"/>
        <rFont val="Calibri"/>
        <family val="2"/>
        <scheme val="minor"/>
      </rPr>
      <t>Carefree</t>
    </r>
  </si>
  <si>
    <r>
      <t xml:space="preserve">See new </t>
    </r>
    <r>
      <rPr>
        <b/>
        <sz val="11"/>
        <color rgb="FFFF0000"/>
        <rFont val="Calibri"/>
        <family val="2"/>
        <scheme val="minor"/>
      </rPr>
      <t>CL 162</t>
    </r>
    <r>
      <rPr>
        <sz val="11"/>
        <color theme="1"/>
        <rFont val="Calibri"/>
        <family val="2"/>
        <scheme val="minor"/>
      </rPr>
      <t xml:space="preserve">  UOM is EACH on this one.  ** Come in a box of 6 - if you order that many).</t>
    </r>
  </si>
  <si>
    <r>
      <t xml:space="preserve">Mini pads Thin Unscented - 20 pk, 24 cs </t>
    </r>
    <r>
      <rPr>
        <sz val="11"/>
        <color rgb="FFFF0000"/>
        <rFont val="Calibri"/>
        <family val="2"/>
        <scheme val="minor"/>
      </rPr>
      <t>*92/PK 4PK/CS</t>
    </r>
    <r>
      <rPr>
        <sz val="11"/>
        <color theme="1"/>
        <rFont val="Calibri"/>
        <family val="2"/>
        <scheme val="minor"/>
      </rPr>
      <t xml:space="preserve">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</si>
  <si>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45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$2.64</t>
    </r>
  </si>
  <si>
    <t>Miralax - Polyethylene Glycol 3350 17GM PWD 510GM</t>
  </si>
  <si>
    <t>Miralax</t>
  </si>
  <si>
    <t>Motrin GNP Ibuprofen 200 mg Caplt 100 Btl</t>
  </si>
  <si>
    <t>Motrin</t>
  </si>
  <si>
    <t>Mucinex - Guaifenesin 600 mg 20 CT</t>
  </si>
  <si>
    <t>Mucinex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</si>
  <si>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163</t>
    </r>
  </si>
  <si>
    <r>
      <t xml:space="preserve">Mucinex - Guaifenesin 600 mg 20 CT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</si>
  <si>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25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$1.89</t>
    </r>
  </si>
  <si>
    <t xml:space="preserve">Naproxen 220 mg Cpl 100/Btl </t>
  </si>
  <si>
    <t xml:space="preserve">Major Pharmacy </t>
  </si>
  <si>
    <t>Non-stick gauze pads 2" x 3"</t>
  </si>
  <si>
    <t>Red Non Gauze X</t>
  </si>
  <si>
    <t>Omeprazole 20 mg cap, 100 Btl</t>
  </si>
  <si>
    <t>Red</t>
  </si>
  <si>
    <t>Oxy daily cleansing pads - 55-box</t>
  </si>
  <si>
    <t>Red Oxy Cleansing Box</t>
  </si>
  <si>
    <t xml:space="preserve">Pepto tablets (Pink Bismuth chewable tablets) 30-box </t>
  </si>
  <si>
    <t>Red Pepto Pink Chewable Box</t>
  </si>
  <si>
    <t xml:space="preserve">Peroxide Hydrogen - 3pct 16 oz </t>
  </si>
  <si>
    <t>Red Peroxide Pct Cs</t>
  </si>
  <si>
    <r>
      <t xml:space="preserve">Pill box pocket nurse 2-pack    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DELETED on C.O. 10</t>
    </r>
    <r>
      <rPr>
        <sz val="11"/>
        <color rgb="FFFF0000"/>
        <rFont val="Calibri"/>
        <family val="2"/>
        <scheme val="minor"/>
      </rPr>
      <t xml:space="preserve"> (Unable to source )</t>
    </r>
  </si>
  <si>
    <t>NO LONGER AVAILABLE</t>
  </si>
  <si>
    <t>DELETED</t>
  </si>
  <si>
    <t>Plastic zip top baggies 3 x 5 /for medicine dispensing 100/pk</t>
  </si>
  <si>
    <t>2-4 week leadtime</t>
  </si>
  <si>
    <t xml:space="preserve">Q-tips (cotton swabstick generic) 300/bx </t>
  </si>
  <si>
    <t>Red Q Cotton Generic</t>
  </si>
  <si>
    <t>Razor (Twin Blade) w/clear plastic guard, 100/box</t>
  </si>
  <si>
    <t>Dukal</t>
  </si>
  <si>
    <t xml:space="preserve">Rolled gauze 3inch  - 12/pkg   8pkg/cs  </t>
  </si>
  <si>
    <t>PKG</t>
  </si>
  <si>
    <t>Red Rolled Inch Pkg</t>
  </si>
  <si>
    <t xml:space="preserve">Rubbing alcohol ISO 70pct (16 oz Btl)  </t>
  </si>
  <si>
    <t>Red Rubbing Iso Oz Cs</t>
  </si>
  <si>
    <r>
      <t xml:space="preserve">Self-close </t>
    </r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" bandage elastic 10/bx</t>
    </r>
  </si>
  <si>
    <t>Dukal 512LF</t>
  </si>
  <si>
    <r>
      <t xml:space="preserve">Self-close </t>
    </r>
    <r>
      <rPr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" bandage elastic 10/bx  </t>
    </r>
  </si>
  <si>
    <t>Dukal 514LF</t>
  </si>
  <si>
    <t>Shampoo /Body wash 8 oz 48/cs</t>
  </si>
  <si>
    <t>Dawnmist</t>
  </si>
  <si>
    <r>
      <t xml:space="preserve">Shampoo 2/1 </t>
    </r>
    <r>
      <rPr>
        <sz val="11"/>
        <color rgb="FFFF0000"/>
        <rFont val="Calibri"/>
        <family val="2"/>
        <scheme val="minor"/>
      </rPr>
      <t>12.5 oz</t>
    </r>
  </si>
  <si>
    <t>Head &amp; Shoulders</t>
  </si>
  <si>
    <t>Shaving foam sensitive skin 11 oz</t>
  </si>
  <si>
    <t>Gillette</t>
  </si>
  <si>
    <r>
      <t xml:space="preserve">Shipping &amp; Handling on </t>
    </r>
    <r>
      <rPr>
        <b/>
        <sz val="11"/>
        <color rgb="FFFF0000"/>
        <rFont val="Calibri"/>
        <family val="2"/>
        <scheme val="minor"/>
      </rPr>
      <t>ALL</t>
    </r>
    <r>
      <rPr>
        <b/>
        <sz val="11"/>
        <color theme="1"/>
        <rFont val="Calibri"/>
        <family val="2"/>
        <scheme val="minor"/>
      </rPr>
      <t xml:space="preserve"> orders </t>
    </r>
    <r>
      <rPr>
        <b/>
        <sz val="11"/>
        <color rgb="FFFF0000"/>
        <rFont val="Calibri"/>
        <family val="2"/>
        <scheme val="minor"/>
      </rPr>
      <t xml:space="preserve">over $200.00 </t>
    </r>
  </si>
  <si>
    <t>LS</t>
  </si>
  <si>
    <t>** SHIPPING OVER $200.00 **</t>
  </si>
  <si>
    <t>Shower Shoes (Large Adult Blue)</t>
  </si>
  <si>
    <t>Shower Shoes (Medium Adult Tan)</t>
  </si>
  <si>
    <t xml:space="preserve">Soap box clear 100/cs </t>
  </si>
  <si>
    <t xml:space="preserve">Soap sensitive skin bar 2/ea 4.25 oz 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</si>
  <si>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164</t>
    </r>
  </si>
  <si>
    <r>
      <t>Soap sensitive skin bar 2/ea 4.25 oz   -</t>
    </r>
    <r>
      <rPr>
        <sz val="11"/>
        <color rgb="FFFF0000"/>
        <rFont val="Calibri"/>
        <family val="2"/>
        <scheme val="minor"/>
      </rPr>
      <t xml:space="preserve"> 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</si>
  <si>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51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$1.75</t>
    </r>
  </si>
  <si>
    <t>Stool softener 100 mg softgel 60 ct oral capsule</t>
  </si>
  <si>
    <t>Docusate sodium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</si>
  <si>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165</t>
    </r>
  </si>
  <si>
    <r>
      <t xml:space="preserve">Stool softener 100 mg softgel 60 ct oral capsule 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</si>
  <si>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29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$0.85</t>
    </r>
  </si>
  <si>
    <r>
      <t xml:space="preserve">Sunscreen 30SPF Sport - 5.5 oz spray </t>
    </r>
    <r>
      <rPr>
        <sz val="11"/>
        <color rgb="FFFF0000"/>
        <rFont val="Calibri"/>
        <family val="2"/>
        <scheme val="minor"/>
      </rPr>
      <t xml:space="preserve"> (6 oz)</t>
    </r>
  </si>
  <si>
    <t>Sunscreen 30SPF Sport - 7.3 oz spray</t>
  </si>
  <si>
    <t xml:space="preserve">Tagamet HB 200 mg tab 30/bx </t>
  </si>
  <si>
    <t>Red Tagamet Mg Bx</t>
  </si>
  <si>
    <t>Tampax flushable Regular 40/bx</t>
  </si>
  <si>
    <t>Tampax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</si>
  <si>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166</t>
    </r>
  </si>
  <si>
    <r>
      <t xml:space="preserve">Tampax flushable Regular 40/bx 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</si>
  <si>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53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 xml:space="preserve">$0.94. </t>
    </r>
  </si>
  <si>
    <t>Tampax flushable Super 40/bx</t>
  </si>
  <si>
    <r>
      <t xml:space="preserve">Tampax flushable Super 40/bx 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</si>
  <si>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54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$0.55.</t>
    </r>
  </si>
  <si>
    <r>
      <t xml:space="preserve">Toenail clippers thumb squeeze lever 6/pk </t>
    </r>
    <r>
      <rPr>
        <sz val="11"/>
        <rFont val="Calibri"/>
        <family val="2"/>
        <scheme val="minor"/>
      </rPr>
      <t>(sold by</t>
    </r>
    <r>
      <rPr>
        <sz val="11"/>
        <color rgb="FFFF0000"/>
        <rFont val="Calibri"/>
        <family val="2"/>
        <scheme val="minor"/>
      </rPr>
      <t xml:space="preserve"> each)</t>
    </r>
    <r>
      <rPr>
        <sz val="11"/>
        <color theme="1"/>
        <rFont val="Calibri"/>
        <family val="2"/>
        <scheme val="minor"/>
      </rPr>
      <t xml:space="preserve">  </t>
    </r>
  </si>
  <si>
    <r>
      <t xml:space="preserve">Toothbrush (144/bx) - </t>
    </r>
    <r>
      <rPr>
        <b/>
        <sz val="11"/>
        <color rgb="FFFF0000"/>
        <rFont val="Calibri"/>
        <family val="2"/>
        <scheme val="minor"/>
      </rPr>
      <t>disposable</t>
    </r>
  </si>
  <si>
    <t>Tuft Jr Adult</t>
  </si>
  <si>
    <t xml:space="preserve">Toothbrush Colgate Adult Soft </t>
  </si>
  <si>
    <r>
      <t xml:space="preserve">Toothbrush Colgate Plus Adult Medium  </t>
    </r>
    <r>
      <rPr>
        <b/>
        <sz val="11"/>
        <color rgb="FFFF0000"/>
        <rFont val="Calibri"/>
        <family val="2"/>
        <scheme val="minor"/>
      </rPr>
      <t>(NEW 6/1/24)</t>
    </r>
  </si>
  <si>
    <t>Colgate Plus - Adult Medium</t>
  </si>
  <si>
    <t>Every day toothbrush</t>
  </si>
  <si>
    <t>Toothbrush holder tube clear 100/cs</t>
  </si>
  <si>
    <t>Red Toothbrush Tube CS</t>
  </si>
  <si>
    <t>Toothpaste  Cavity protection Reg 6 oz</t>
  </si>
  <si>
    <t>Colgate</t>
  </si>
  <si>
    <t>Triple antibiotic ointment 0.9gm 144/bx</t>
  </si>
  <si>
    <t>Neomycin/bacitracin/polymyxin</t>
  </si>
  <si>
    <t>Tucks Pad w/Witch Hazel 40 ct</t>
  </si>
  <si>
    <t>Tylenol Cold &amp; Flu Severe Day/Night Cap 24 caps/box</t>
  </si>
  <si>
    <t>Vaseline 1.75 oz</t>
  </si>
  <si>
    <r>
      <t xml:space="preserve">See new </t>
    </r>
    <r>
      <rPr>
        <b/>
        <sz val="11"/>
        <color rgb="FFFF0000"/>
        <rFont val="Calibri"/>
        <family val="2"/>
        <scheme val="minor"/>
      </rPr>
      <t>CL 168</t>
    </r>
  </si>
  <si>
    <r>
      <t xml:space="preserve">Vaseline 1.75 oz  - </t>
    </r>
    <r>
      <rPr>
        <sz val="11"/>
        <color rgb="FFFF0000"/>
        <rFont val="Calibri"/>
        <family val="2"/>
        <scheme val="minor"/>
      </rPr>
      <t>After  6/1/24</t>
    </r>
  </si>
  <si>
    <r>
      <t xml:space="preserve">Was </t>
    </r>
    <r>
      <rPr>
        <b/>
        <sz val="11"/>
        <color rgb="FFFF0000"/>
        <rFont val="Calibri"/>
        <family val="2"/>
        <scheme val="minor"/>
      </rPr>
      <t>CL 115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$0.54.</t>
    </r>
  </si>
  <si>
    <t>Vitamin D - 1,000 iu (100 box)</t>
  </si>
  <si>
    <t>Vitamin D - 5,000 iu (100 box)</t>
  </si>
  <si>
    <t>Vitamin D 2000 IU tab 100/bt oral table 50 MCG</t>
  </si>
  <si>
    <t>Red Vitamin Iu Bt Table</t>
  </si>
  <si>
    <r>
      <t xml:space="preserve">Wash Basin 7QT </t>
    </r>
    <r>
      <rPr>
        <b/>
        <sz val="11"/>
        <color rgb="FFFF0000"/>
        <rFont val="Calibri"/>
        <family val="2"/>
        <scheme val="minor"/>
      </rPr>
      <t xml:space="preserve"> (NEW 6/1/24)</t>
    </r>
  </si>
  <si>
    <t>Wheelchair 18X16IN WC Cruiser 350# capacity</t>
  </si>
  <si>
    <t>Drive Medial</t>
  </si>
  <si>
    <t xml:space="preserve">Wheelchair cushion foam 3in 18X16 high density polyurethane </t>
  </si>
  <si>
    <t>Red Wheelchair Foam X Density Foam</t>
  </si>
  <si>
    <r>
      <t>Wheelchair Cushion Gel/Foam  18W x16D 2H (</t>
    </r>
    <r>
      <rPr>
        <b/>
        <sz val="11"/>
        <rFont val="Calibri"/>
        <family val="2"/>
        <scheme val="minor"/>
      </rPr>
      <t>Blue</t>
    </r>
    <r>
      <rPr>
        <sz val="11"/>
        <rFont val="Calibri"/>
        <family val="2"/>
        <scheme val="minor"/>
      </rPr>
      <t xml:space="preserve">) </t>
    </r>
  </si>
  <si>
    <t>DRIVE MEDICAL</t>
  </si>
  <si>
    <t xml:space="preserve">Women's Deodorant  Roll-on 2 oz  96/CS   </t>
  </si>
  <si>
    <t>Women's Deodorant  Solid - Unscented/sensitive 2.6 oz</t>
  </si>
  <si>
    <t>Wrist splint - right med</t>
  </si>
  <si>
    <r>
      <t>Comfor</t>
    </r>
    <r>
      <rPr>
        <sz val="11"/>
        <color rgb="FFFF0000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form</t>
    </r>
  </si>
  <si>
    <r>
      <t xml:space="preserve">See new </t>
    </r>
    <r>
      <rPr>
        <b/>
        <sz val="11"/>
        <color rgb="FFFF0000"/>
        <rFont val="Calibri"/>
        <family val="2"/>
        <scheme val="minor"/>
      </rPr>
      <t>CL 169</t>
    </r>
  </si>
  <si>
    <r>
      <t xml:space="preserve">Wrist splint - right med   - </t>
    </r>
    <r>
      <rPr>
        <sz val="11"/>
        <color rgb="FFFF0000"/>
        <rFont val="Calibri"/>
        <family val="2"/>
        <scheme val="minor"/>
      </rPr>
      <t>After  6/1/24</t>
    </r>
  </si>
  <si>
    <t>Comfortform</t>
  </si>
  <si>
    <r>
      <t xml:space="preserve">Was </t>
    </r>
    <r>
      <rPr>
        <b/>
        <sz val="11"/>
        <color rgb="FFFF0000"/>
        <rFont val="Calibri"/>
        <family val="2"/>
        <scheme val="minor"/>
      </rPr>
      <t>CL 84</t>
    </r>
    <r>
      <rPr>
        <sz val="11"/>
        <color theme="1"/>
        <rFont val="Calibri"/>
        <family val="2"/>
        <scheme val="minor"/>
      </rPr>
      <t xml:space="preserve">.  Price increased by </t>
    </r>
    <r>
      <rPr>
        <b/>
        <sz val="11"/>
        <color rgb="FFFF0000"/>
        <rFont val="Calibri"/>
        <family val="2"/>
        <scheme val="minor"/>
      </rPr>
      <t>$1.16</t>
    </r>
  </si>
  <si>
    <t xml:space="preserve">Zyrtec - 14 count tablets   </t>
  </si>
  <si>
    <t xml:space="preserve">Zyrtec (Generic) 500 count tablets   </t>
  </si>
  <si>
    <t xml:space="preserve">  GRAND TOTALS  </t>
  </si>
  <si>
    <t>Generic Zyrtec</t>
  </si>
  <si>
    <r>
      <t>Dove Soap sensitive skin bar 2/ea 4.25 oz   -</t>
    </r>
    <r>
      <rPr>
        <sz val="11"/>
        <color rgb="FFFF0000"/>
        <rFont val="Calibri"/>
        <family val="2"/>
        <scheme val="minor"/>
      </rPr>
      <t xml:space="preserve"> After  6/1/24</t>
    </r>
  </si>
  <si>
    <t>See new CL 162  UOM is EACH on this one.  ** Come in a box of 6 - if you order that many).</t>
  </si>
  <si>
    <t>SEE COMM LINE 171 As of Change Order 11.</t>
  </si>
  <si>
    <t>added</t>
  </si>
  <si>
    <t>Was CL 11.  Unit of Measure was EACH.  Not it is CASE.  Per Change Order 11.</t>
  </si>
  <si>
    <r>
      <t xml:space="preserve">Magnesium citrate lemon 10 oz Btl (12 bottles in a case) </t>
    </r>
    <r>
      <rPr>
        <sz val="11"/>
        <color rgb="FFFF0000"/>
        <rFont val="Calibri"/>
        <family val="2"/>
        <scheme val="minor"/>
      </rPr>
      <t>**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DELETE C.O. 11 - See CL 171 **</t>
    </r>
  </si>
  <si>
    <t>Changes for Change Order 11</t>
  </si>
  <si>
    <r>
      <t xml:space="preserve">Add Comm Line 171 - Unit of Measure should be </t>
    </r>
    <r>
      <rPr>
        <b/>
        <sz val="11"/>
        <color rgb="FFFF0000"/>
        <rFont val="Calibri"/>
        <family val="2"/>
        <scheme val="minor"/>
      </rPr>
      <t>Case</t>
    </r>
    <r>
      <rPr>
        <sz val="11"/>
        <color theme="1"/>
        <rFont val="Calibri"/>
        <family val="2"/>
        <scheme val="minor"/>
      </rPr>
      <t xml:space="preserve"> (not each)</t>
    </r>
  </si>
  <si>
    <r>
      <t xml:space="preserve">Delete Comm Line 18 - Unit of Measure listed as </t>
    </r>
    <r>
      <rPr>
        <i/>
        <sz val="11"/>
        <color rgb="FFFF0000"/>
        <rFont val="Calibri"/>
        <family val="2"/>
        <scheme val="minor"/>
      </rPr>
      <t>Each</t>
    </r>
  </si>
  <si>
    <r>
      <t xml:space="preserve">Disposable Nitrile Gloves, </t>
    </r>
    <r>
      <rPr>
        <sz val="11"/>
        <color rgb="FFFF0000"/>
        <rFont val="Calibri"/>
        <family val="2"/>
        <scheme val="minor"/>
      </rPr>
      <t>Small</t>
    </r>
    <r>
      <rPr>
        <sz val="11"/>
        <color theme="1"/>
        <rFont val="Calibri"/>
        <family val="2"/>
        <scheme val="minor"/>
      </rPr>
      <t xml:space="preserve"> Blue, 100/bx, Thinner &amp; lighter</t>
    </r>
  </si>
  <si>
    <r>
      <t xml:space="preserve">Disposable Nitrile Gloves, </t>
    </r>
    <r>
      <rPr>
        <sz val="11"/>
        <color rgb="FFFF0000"/>
        <rFont val="Calibri"/>
        <family val="2"/>
        <scheme val="minor"/>
      </rPr>
      <t>Large</t>
    </r>
  </si>
  <si>
    <t>NIX</t>
  </si>
  <si>
    <r>
      <t xml:space="preserve">NIX Ultralice Killing Shampoo 3.4 oz comb                                      </t>
    </r>
    <r>
      <rPr>
        <b/>
        <sz val="11"/>
        <color rgb="FFFF0000"/>
        <rFont val="Calibri"/>
        <family val="2"/>
        <scheme val="minor"/>
      </rPr>
      <t xml:space="preserve">  (AFTER 10/11/2024 C.O. 12)</t>
    </r>
  </si>
  <si>
    <r>
      <t xml:space="preserve">Tampax Pearl Super 18/ct unscented "PLASTIC" Applicator </t>
    </r>
    <r>
      <rPr>
        <b/>
        <sz val="11"/>
        <color rgb="FFFF0000"/>
        <rFont val="Calibri"/>
        <family val="2"/>
        <scheme val="minor"/>
      </rPr>
      <t xml:space="preserve"> (AFTER 10/11/2024 C.O. 12)</t>
    </r>
  </si>
  <si>
    <r>
      <t xml:space="preserve">Tampax Pearl Regular 18/ct unscented "PLASTIC" Applicator  </t>
    </r>
    <r>
      <rPr>
        <b/>
        <sz val="11"/>
        <color rgb="FFFF0000"/>
        <rFont val="Calibri"/>
        <family val="2"/>
        <scheme val="minor"/>
      </rPr>
      <t>(AFTER 10/11/2024 C.O. 12)</t>
    </r>
  </si>
  <si>
    <r>
      <t xml:space="preserve">Tampax </t>
    </r>
    <r>
      <rPr>
        <b/>
        <i/>
        <sz val="11"/>
        <rFont val="Calibri"/>
        <family val="2"/>
        <scheme val="minor"/>
      </rPr>
      <t>Regular</t>
    </r>
    <r>
      <rPr>
        <sz val="11"/>
        <rFont val="Calibri"/>
        <family val="2"/>
        <scheme val="minor"/>
      </rPr>
      <t xml:space="preserve"> 40/bx                                                                        </t>
    </r>
    <r>
      <rPr>
        <b/>
        <sz val="11"/>
        <color rgb="FFFF0000"/>
        <rFont val="Calibri"/>
        <family val="2"/>
        <scheme val="minor"/>
      </rPr>
      <t>(SEE Comm Line 173) C.O. 12</t>
    </r>
  </si>
  <si>
    <r>
      <t xml:space="preserve">Tampax </t>
    </r>
    <r>
      <rPr>
        <b/>
        <i/>
        <sz val="11"/>
        <rFont val="Calibri"/>
        <family val="2"/>
        <scheme val="minor"/>
      </rPr>
      <t>Super</t>
    </r>
    <r>
      <rPr>
        <sz val="11"/>
        <rFont val="Calibri"/>
        <family val="2"/>
        <scheme val="minor"/>
      </rPr>
      <t xml:space="preserve"> 40/bx                                                                            </t>
    </r>
    <r>
      <rPr>
        <b/>
        <sz val="11"/>
        <color rgb="FFFF0000"/>
        <rFont val="Calibri"/>
        <family val="2"/>
        <scheme val="minor"/>
      </rPr>
      <t>(SEE Comm Line 174) C.O. 12</t>
    </r>
  </si>
  <si>
    <r>
      <t xml:space="preserve">Lice treatment shampoo 4 oz                                                             </t>
    </r>
    <r>
      <rPr>
        <b/>
        <sz val="11"/>
        <color rgb="FFFF0000"/>
        <rFont val="Calibri"/>
        <family val="2"/>
        <scheme val="minor"/>
      </rPr>
      <t>(SEE Comm Line 172) C.O. 12</t>
    </r>
  </si>
  <si>
    <t>Change Order 12</t>
  </si>
  <si>
    <r>
      <t xml:space="preserve">Comb, 7-inch Fine Tooth, Black, 1 ct </t>
    </r>
    <r>
      <rPr>
        <b/>
        <sz val="12"/>
        <rFont val="Calibri"/>
        <family val="2"/>
        <scheme val="minor"/>
      </rPr>
      <t xml:space="preserve"> (12/BX)</t>
    </r>
    <r>
      <rPr>
        <sz val="12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(DELETE - Change Order 10)</t>
    </r>
  </si>
  <si>
    <r>
      <t>Compression socks (</t>
    </r>
    <r>
      <rPr>
        <b/>
        <sz val="12"/>
        <color theme="1"/>
        <rFont val="Calibri"/>
        <family val="2"/>
        <scheme val="minor"/>
      </rPr>
      <t>Athletic socks</t>
    </r>
    <r>
      <rPr>
        <sz val="12"/>
        <color theme="1"/>
        <rFont val="Calibri"/>
        <family val="2"/>
        <scheme val="minor"/>
      </rPr>
      <t xml:space="preserve">) 8-15 knee med white </t>
    </r>
    <r>
      <rPr>
        <b/>
        <sz val="11"/>
        <color rgb="FFFF0000"/>
        <rFont val="Calibri"/>
        <family val="2"/>
        <scheme val="minor"/>
      </rPr>
      <t>(DELETE - Change Order 10)</t>
    </r>
  </si>
  <si>
    <r>
      <t xml:space="preserve">Lice treatment shampoo 4 oz                                                         </t>
    </r>
    <r>
      <rPr>
        <b/>
        <sz val="11"/>
        <color rgb="FFFF0000"/>
        <rFont val="Calibri"/>
        <family val="2"/>
        <scheme val="minor"/>
      </rPr>
      <t>(SEE Comm Line 172) C.O. 12)</t>
    </r>
  </si>
  <si>
    <r>
      <t xml:space="preserve">Lice (NIX) Ultralice Killing Shampoo 3.4 oz comb                         </t>
    </r>
    <r>
      <rPr>
        <b/>
        <sz val="11"/>
        <color rgb="FFFF0000"/>
        <rFont val="Calibri"/>
        <family val="2"/>
        <scheme val="minor"/>
      </rPr>
      <t xml:space="preserve"> (AFTER 10/11/2024 C.O. 12)</t>
    </r>
  </si>
  <si>
    <r>
      <t xml:space="preserve">Magnesium citrate lemon 10 oz Btl (12 in a case) </t>
    </r>
    <r>
      <rPr>
        <sz val="11"/>
        <color rgb="FFFF0000"/>
        <rFont val="Calibri"/>
        <family val="2"/>
        <scheme val="minor"/>
      </rPr>
      <t>*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DELETE C.O. 11 - See CL 171 *</t>
    </r>
  </si>
  <si>
    <r>
      <t xml:space="preserve">Tampax flushable Regular 40/bx                                                 </t>
    </r>
    <r>
      <rPr>
        <b/>
        <sz val="11"/>
        <color rgb="FFFF0000"/>
        <rFont val="Calibri"/>
        <family val="2"/>
        <scheme val="minor"/>
      </rPr>
      <t xml:space="preserve"> SEE COMM LINE 173 (C.O. 12)</t>
    </r>
  </si>
  <si>
    <r>
      <t xml:space="preserve">Tampax Pearl Regular 18/ct unscented "PLASTIC" Applicator </t>
    </r>
    <r>
      <rPr>
        <b/>
        <sz val="11"/>
        <color rgb="FFFF0000"/>
        <rFont val="Calibri"/>
        <family val="2"/>
        <scheme val="minor"/>
      </rPr>
      <t>(AFTER 10/11/2024 C.O. 12)</t>
    </r>
  </si>
  <si>
    <r>
      <t xml:space="preserve">Tampax Pearl Super 18/ct unscented "PLASTIC" Applicator </t>
    </r>
    <r>
      <rPr>
        <b/>
        <sz val="11"/>
        <color rgb="FFFF0000"/>
        <rFont val="Calibri"/>
        <family val="2"/>
        <scheme val="minor"/>
      </rPr>
      <t>(AFTER 10/11/2024 C.O. 12)</t>
    </r>
  </si>
  <si>
    <r>
      <t xml:space="preserve">Tampax flushable Super 40/bx                                                  </t>
    </r>
    <r>
      <rPr>
        <b/>
        <sz val="11"/>
        <color rgb="FFFF0000"/>
        <rFont val="Calibri"/>
        <family val="2"/>
        <scheme val="minor"/>
      </rPr>
      <t>SEE Comm Line 174 (C.O. 12)</t>
    </r>
  </si>
  <si>
    <t>Change Order 13</t>
  </si>
  <si>
    <t xml:space="preserve">Ankle Support Elastic Large  </t>
  </si>
  <si>
    <t xml:space="preserve">Ankle Support Elastic Medium </t>
  </si>
  <si>
    <t xml:space="preserve">Ankle Support Elastic Small  </t>
  </si>
  <si>
    <r>
      <t xml:space="preserve">Ankle Support Elastic X-Large </t>
    </r>
    <r>
      <rPr>
        <b/>
        <sz val="11"/>
        <color rgb="FFFF0000"/>
        <rFont val="Calibri"/>
        <family val="2"/>
        <scheme val="minor"/>
      </rPr>
      <t xml:space="preserve"> </t>
    </r>
  </si>
  <si>
    <t xml:space="preserve">Ankle Support Elastic XX-Large  </t>
  </si>
  <si>
    <r>
      <t xml:space="preserve">See old </t>
    </r>
    <r>
      <rPr>
        <b/>
        <sz val="11"/>
        <color rgb="FFFF0000"/>
        <rFont val="Calibri"/>
        <family val="2"/>
        <scheme val="minor"/>
      </rPr>
      <t>CL 145</t>
    </r>
  </si>
  <si>
    <r>
      <t xml:space="preserve">See old </t>
    </r>
    <r>
      <rPr>
        <b/>
        <sz val="11"/>
        <color rgb="FFFF0000"/>
        <rFont val="Calibri"/>
        <family val="2"/>
        <scheme val="minor"/>
      </rPr>
      <t>CL 146</t>
    </r>
  </si>
  <si>
    <r>
      <t xml:space="preserve">See old </t>
    </r>
    <r>
      <rPr>
        <b/>
        <sz val="11"/>
        <color rgb="FFFF0000"/>
        <rFont val="Calibri"/>
        <family val="2"/>
        <scheme val="minor"/>
      </rPr>
      <t>CL 147</t>
    </r>
  </si>
  <si>
    <r>
      <t xml:space="preserve">See old </t>
    </r>
    <r>
      <rPr>
        <b/>
        <sz val="11"/>
        <color rgb="FFFF0000"/>
        <rFont val="Calibri"/>
        <family val="2"/>
        <scheme val="minor"/>
      </rPr>
      <t>CL 148</t>
    </r>
  </si>
  <si>
    <r>
      <t xml:space="preserve">See old </t>
    </r>
    <r>
      <rPr>
        <b/>
        <sz val="11"/>
        <color rgb="FFFF0000"/>
        <rFont val="Calibri"/>
        <family val="2"/>
        <scheme val="minor"/>
      </rPr>
      <t>CL 149</t>
    </r>
  </si>
  <si>
    <r>
      <t xml:space="preserve">See new </t>
    </r>
    <r>
      <rPr>
        <b/>
        <sz val="11"/>
        <color rgb="FFFF0000"/>
        <rFont val="Calibri"/>
        <family val="2"/>
        <scheme val="minor"/>
      </rPr>
      <t>CL 175</t>
    </r>
  </si>
  <si>
    <r>
      <t xml:space="preserve">See new </t>
    </r>
    <r>
      <rPr>
        <b/>
        <sz val="11"/>
        <color rgb="FFFF0000"/>
        <rFont val="Calibri"/>
        <family val="2"/>
        <scheme val="minor"/>
      </rPr>
      <t>CL 176</t>
    </r>
  </si>
  <si>
    <r>
      <t xml:space="preserve">See new </t>
    </r>
    <r>
      <rPr>
        <b/>
        <sz val="11"/>
        <color rgb="FFFF0000"/>
        <rFont val="Calibri"/>
        <family val="2"/>
        <scheme val="minor"/>
      </rPr>
      <t>CL 177</t>
    </r>
  </si>
  <si>
    <r>
      <t xml:space="preserve">See new </t>
    </r>
    <r>
      <rPr>
        <b/>
        <sz val="11"/>
        <color rgb="FFFF0000"/>
        <rFont val="Calibri"/>
        <family val="2"/>
        <scheme val="minor"/>
      </rPr>
      <t>CL 178</t>
    </r>
  </si>
  <si>
    <r>
      <t xml:space="preserve">See new </t>
    </r>
    <r>
      <rPr>
        <b/>
        <sz val="11"/>
        <color rgb="FFFF0000"/>
        <rFont val="Calibri"/>
        <family val="2"/>
        <scheme val="minor"/>
      </rPr>
      <t>CL 179</t>
    </r>
  </si>
  <si>
    <t>79-81373</t>
  </si>
  <si>
    <t>79-81375</t>
  </si>
  <si>
    <t>79-81377</t>
  </si>
  <si>
    <t>79-81378</t>
  </si>
  <si>
    <t>79-21379</t>
  </si>
  <si>
    <r>
      <t xml:space="preserve">Ankle Support Elastic Large  </t>
    </r>
    <r>
      <rPr>
        <b/>
        <sz val="11"/>
        <color rgb="FFFF0000"/>
        <rFont val="Calibri"/>
        <family val="2"/>
        <scheme val="minor"/>
      </rPr>
      <t xml:space="preserve">(DISCONTINUED - </t>
    </r>
    <r>
      <rPr>
        <sz val="11"/>
        <rFont val="Calibri"/>
        <family val="2"/>
        <scheme val="minor"/>
      </rPr>
      <t xml:space="preserve">SEE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175 Nov-24)</t>
    </r>
  </si>
  <si>
    <r>
      <t xml:space="preserve">Ankle Support Elastic Medium </t>
    </r>
    <r>
      <rPr>
        <b/>
        <sz val="11"/>
        <color rgb="FFFF0000"/>
        <rFont val="Calibri"/>
        <family val="2"/>
        <scheme val="minor"/>
      </rPr>
      <t xml:space="preserve"> (DISCONTINUED - </t>
    </r>
    <r>
      <rPr>
        <sz val="11"/>
        <rFont val="Calibri"/>
        <family val="2"/>
        <scheme val="minor"/>
      </rPr>
      <t xml:space="preserve">SEE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176 Nov-24)</t>
    </r>
  </si>
  <si>
    <r>
      <t xml:space="preserve">Ankle Support Elastic Small  </t>
    </r>
    <r>
      <rPr>
        <b/>
        <sz val="11"/>
        <color rgb="FFFF0000"/>
        <rFont val="Calibri"/>
        <family val="2"/>
        <scheme val="minor"/>
      </rPr>
      <t>(DISCONTINUED -</t>
    </r>
    <r>
      <rPr>
        <sz val="11"/>
        <rFont val="Calibri"/>
        <family val="2"/>
        <scheme val="minor"/>
      </rPr>
      <t xml:space="preserve"> SEE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177 Nov-24)</t>
    </r>
  </si>
  <si>
    <r>
      <t xml:space="preserve">Ankle Support Elastic X-Large </t>
    </r>
    <r>
      <rPr>
        <b/>
        <sz val="11"/>
        <color rgb="FFFF0000"/>
        <rFont val="Calibri"/>
        <family val="2"/>
        <scheme val="minor"/>
      </rPr>
      <t xml:space="preserve"> (DISCONTINUED - </t>
    </r>
    <r>
      <rPr>
        <sz val="11"/>
        <rFont val="Calibri"/>
        <family val="2"/>
        <scheme val="minor"/>
      </rPr>
      <t xml:space="preserve">SEE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178 Nov-24)</t>
    </r>
  </si>
  <si>
    <r>
      <t xml:space="preserve">Ankle Support Elastic XX-Large  </t>
    </r>
    <r>
      <rPr>
        <b/>
        <sz val="11"/>
        <color rgb="FFFF0000"/>
        <rFont val="Calibri"/>
        <family val="2"/>
        <scheme val="minor"/>
      </rPr>
      <t xml:space="preserve">(DISCONTINUED - </t>
    </r>
    <r>
      <rPr>
        <sz val="11"/>
        <rFont val="Calibri"/>
        <family val="2"/>
        <scheme val="minor"/>
      </rPr>
      <t xml:space="preserve">SEE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179 Nov-24)</t>
    </r>
  </si>
  <si>
    <r>
      <t>Ankle Support Elastic Large -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175 Nov-24</t>
    </r>
  </si>
  <si>
    <r>
      <t xml:space="preserve">Ankle Support Elastic Medium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176 Nov-24</t>
    </r>
  </si>
  <si>
    <r>
      <t xml:space="preserve">Ankle Support Elastic Small 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177 Nov-24</t>
    </r>
  </si>
  <si>
    <r>
      <t xml:space="preserve">Ankle Support Elastic X-Large 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178 Nov-24</t>
    </r>
  </si>
  <si>
    <r>
      <t xml:space="preserve">Ankle Support Elastic XX-Large  </t>
    </r>
    <r>
      <rPr>
        <b/>
        <sz val="11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179 Nov-24</t>
    </r>
  </si>
  <si>
    <t>79-81127</t>
  </si>
  <si>
    <t>79-81128</t>
  </si>
  <si>
    <r>
      <t>Ankle Support Elastic Large -</t>
    </r>
    <r>
      <rPr>
        <sz val="1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175 </t>
    </r>
    <r>
      <rPr>
        <sz val="11"/>
        <color rgb="FFFF0000"/>
        <rFont val="Calibri"/>
        <family val="2"/>
        <scheme val="minor"/>
      </rPr>
      <t>Nov-24</t>
    </r>
  </si>
  <si>
    <r>
      <t>Ankle Support Elastic Medium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176 </t>
    </r>
    <r>
      <rPr>
        <sz val="11"/>
        <color rgb="FFFF0000"/>
        <rFont val="Calibri"/>
        <family val="2"/>
        <scheme val="minor"/>
      </rPr>
      <t>Nov-24</t>
    </r>
  </si>
  <si>
    <r>
      <t xml:space="preserve">Ankle Support Elastic Small  </t>
    </r>
    <r>
      <rPr>
        <b/>
        <sz val="11"/>
        <color rgb="FFFF0000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177 </t>
    </r>
    <r>
      <rPr>
        <sz val="11"/>
        <color rgb="FFFF0000"/>
        <rFont val="Calibri"/>
        <family val="2"/>
        <scheme val="minor"/>
      </rPr>
      <t>Nov-24</t>
    </r>
  </si>
  <si>
    <r>
      <t xml:space="preserve">Ankle Support Elastic X-Large </t>
    </r>
    <r>
      <rPr>
        <b/>
        <sz val="11"/>
        <color rgb="FFFF0000"/>
        <rFont val="Calibri"/>
        <family val="2"/>
        <scheme val="minor"/>
      </rPr>
      <t xml:space="preserve"> NEW</t>
    </r>
    <r>
      <rPr>
        <sz val="11"/>
        <rFont val="Calibri"/>
        <family val="2"/>
        <scheme val="minor"/>
      </rPr>
      <t xml:space="preserve"> Comm Line 178</t>
    </r>
    <r>
      <rPr>
        <sz val="11"/>
        <color rgb="FFFF0000"/>
        <rFont val="Calibri"/>
        <family val="2"/>
        <scheme val="minor"/>
      </rPr>
      <t xml:space="preserve"> Nov-24</t>
    </r>
  </si>
  <si>
    <r>
      <t xml:space="preserve">Ankle Support Elastic XX-Large  </t>
    </r>
    <r>
      <rPr>
        <b/>
        <sz val="11"/>
        <color rgb="FFFF0000"/>
        <rFont val="Calibri"/>
        <family val="2"/>
        <scheme val="minor"/>
      </rPr>
      <t>NEW</t>
    </r>
    <r>
      <rPr>
        <sz val="11"/>
        <rFont val="Calibri"/>
        <family val="2"/>
        <scheme val="minor"/>
      </rPr>
      <t xml:space="preserve"> Comm Line 179 </t>
    </r>
    <r>
      <rPr>
        <sz val="11"/>
        <color rgb="FFFF0000"/>
        <rFont val="Calibri"/>
        <family val="2"/>
        <scheme val="minor"/>
      </rPr>
      <t>Nov-24</t>
    </r>
  </si>
  <si>
    <t>79-81379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</si>
</sst>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00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0.5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B0F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57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44" fontId="1" fillId="5" borderId="1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0" borderId="1" xfId="0" applyBorder="1" applyProtection="1"/>
    <xf numFmtId="44" fontId="3" fillId="5" borderId="1" xfId="0" applyNumberFormat="1" applyFont="1" applyFill="1" applyBorder="1" applyAlignment="1" applyProtection="1">
      <alignment horizontal="center"/>
    </xf>
    <xf numFmtId="0" fontId="0" fillId="0" borderId="1" xfId="0" applyNumberFormat="1" applyBorder="1" applyAlignment="1" applyProtection="1">
      <alignment horizontal="center"/>
    </xf>
    <xf numFmtId="0" fontId="0" fillId="0" borderId="1" xfId="0" applyFill="1" applyBorder="1" applyProtection="1"/>
    <xf numFmtId="44" fontId="0" fillId="5" borderId="1" xfId="0" applyNumberFormat="1" applyFill="1" applyBorder="1" applyAlignment="1" applyProtection="1">
      <alignment horizontal="center"/>
    </xf>
    <xf numFmtId="0" fontId="6" fillId="0" borderId="0" xfId="0" applyFont="1" applyProtection="1"/>
    <xf numFmtId="0" fontId="3" fillId="5" borderId="1" xfId="0" applyFont="1" applyFill="1" applyBorder="1" applyAlignment="1" applyProtection="1">
      <alignment horizontal="center"/>
    </xf>
    <xf numFmtId="0" fontId="3" fillId="0" borderId="1" xfId="0" applyFont="1" applyFill="1" applyBorder="1" applyProtection="1"/>
    <xf numFmtId="8" fontId="6" fillId="0" borderId="0" xfId="0" applyNumberFormat="1" applyFont="1" applyProtection="1"/>
    <xf numFmtId="0" fontId="3" fillId="2" borderId="1" xfId="0" applyNumberFormat="1" applyFont="1" applyFill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vertical="center"/>
    </xf>
    <xf numFmtId="44" fontId="3" fillId="5" borderId="1" xfId="0" applyNumberFormat="1" applyFont="1" applyFill="1" applyBorder="1" applyAlignment="1" applyProtection="1">
      <alignment horizontal="center" vertical="center"/>
    </xf>
    <xf numFmtId="44" fontId="0" fillId="0" borderId="0" xfId="0" applyNumberFormat="1" applyProtection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horizontal="center"/>
    </xf>
    <xf numFmtId="44" fontId="0" fillId="5" borderId="1" xfId="1" applyFont="1" applyFill="1" applyBorder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vertical="center"/>
    </xf>
    <xf numFmtId="0" fontId="3" fillId="4" borderId="1" xfId="0" applyFont="1" applyFill="1" applyBorder="1" applyProtection="1"/>
    <xf numFmtId="44" fontId="3" fillId="4" borderId="1" xfId="0" applyNumberFormat="1" applyFont="1" applyFill="1" applyBorder="1" applyAlignment="1" applyProtection="1">
      <alignment horizontal="center"/>
    </xf>
    <xf numFmtId="44" fontId="6" fillId="4" borderId="1" xfId="0" applyNumberFormat="1" applyFon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44" fontId="3" fillId="0" borderId="0" xfId="0" applyNumberFormat="1" applyFont="1" applyProtection="1"/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vertical="center"/>
    </xf>
    <xf numFmtId="44" fontId="3" fillId="5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/>
    <xf numFmtId="0" fontId="3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0" fontId="4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9" fillId="6" borderId="1" xfId="0" applyFont="1" applyFill="1" applyBorder="1" applyAlignment="1" applyProtection="1">
      <alignment horizontal="center"/>
    </xf>
    <xf numFmtId="0" fontId="1" fillId="6" borderId="1" xfId="0" applyFont="1" applyFill="1" applyBorder="1" applyAlignment="1">
      <alignment horizontal="center"/>
    </xf>
    <xf numFmtId="44" fontId="9" fillId="6" borderId="1" xfId="0" applyNumberFormat="1" applyFont="1" applyFill="1" applyBorder="1"/>
    <xf numFmtId="0" fontId="0" fillId="6" borderId="1" xfId="0" applyFill="1" applyBorder="1" applyAlignment="1" applyProtection="1">
      <alignment horizontal="center" vertical="center"/>
    </xf>
    <xf numFmtId="44" fontId="3" fillId="2" borderId="1" xfId="0" applyNumberFormat="1" applyFont="1" applyFill="1" applyBorder="1" applyAlignment="1" applyProtection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44" fontId="0" fillId="5" borderId="1" xfId="0" applyNumberFormat="1" applyFill="1" applyBorder="1"/>
    <xf numFmtId="44" fontId="0" fillId="0" borderId="1" xfId="0" applyNumberFormat="1" applyBorder="1"/>
    <xf numFmtId="0" fontId="3" fillId="2" borderId="1" xfId="0" applyFont="1" applyFill="1" applyBorder="1"/>
    <xf numFmtId="44" fontId="3" fillId="5" borderId="1" xfId="0" applyNumberFormat="1" applyFont="1" applyFill="1" applyBorder="1"/>
    <xf numFmtId="0" fontId="15" fillId="0" borderId="1" xfId="0" applyFont="1" applyBorder="1"/>
    <xf numFmtId="0" fontId="12" fillId="0" borderId="1" xfId="0" applyFont="1" applyBorder="1"/>
    <xf numFmtId="0" fontId="3" fillId="6" borderId="1" xfId="0" applyFont="1" applyFill="1" applyBorder="1" applyAlignment="1">
      <alignment horizontal="center"/>
    </xf>
    <xf numFmtId="44" fontId="9" fillId="2" borderId="1" xfId="0" applyNumberFormat="1" applyFont="1" applyFill="1" applyBorder="1"/>
    <xf numFmtId="0" fontId="3" fillId="6" borderId="1" xfId="0" applyFont="1" applyFill="1" applyBorder="1" applyProtection="1"/>
    <xf numFmtId="44" fontId="6" fillId="2" borderId="1" xfId="0" applyNumberFormat="1" applyFont="1" applyFill="1" applyBorder="1" applyAlignment="1" applyProtection="1">
      <alignment horizontal="center"/>
    </xf>
    <xf numFmtId="0" fontId="6" fillId="0" borderId="1" xfId="0" applyFont="1" applyBorder="1" applyAlignment="1">
      <alignment horizontal="center"/>
    </xf>
    <xf numFmtId="44" fontId="3" fillId="5" borderId="1" xfId="1" applyFont="1" applyFill="1" applyBorder="1" applyAlignment="1">
      <alignment horizontal="center"/>
    </xf>
    <xf numFmtId="44" fontId="9" fillId="6" borderId="1" xfId="0" applyNumberFormat="1" applyFont="1" applyFill="1" applyBorder="1" applyAlignment="1" applyProtection="1">
      <alignment horizontal="center"/>
    </xf>
    <xf numFmtId="0" fontId="9" fillId="6" borderId="1" xfId="0" applyFont="1" applyFill="1" applyBorder="1" applyAlignment="1">
      <alignment horizontal="center"/>
    </xf>
    <xf numFmtId="44" fontId="3" fillId="0" borderId="1" xfId="0" applyNumberFormat="1" applyFont="1" applyBorder="1" applyAlignment="1">
      <alignment horizontal="center"/>
    </xf>
    <xf numFmtId="0" fontId="0" fillId="6" borderId="1" xfId="0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44" fontId="6" fillId="4" borderId="1" xfId="0" applyNumberFormat="1" applyFont="1" applyFill="1" applyBorder="1" applyAlignment="1">
      <alignment horizontal="center"/>
    </xf>
    <xf numFmtId="44" fontId="3" fillId="4" borderId="1" xfId="0" applyNumberFormat="1" applyFont="1" applyFill="1" applyBorder="1" applyAlignment="1">
      <alignment horizontal="center"/>
    </xf>
    <xf numFmtId="44" fontId="0" fillId="4" borderId="1" xfId="0" applyNumberForma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vertical="center"/>
    </xf>
    <xf numFmtId="44" fontId="6" fillId="4" borderId="1" xfId="1" applyFont="1" applyFill="1" applyBorder="1" applyAlignment="1">
      <alignment horizontal="center"/>
    </xf>
    <xf numFmtId="0" fontId="3" fillId="6" borderId="1" xfId="0" applyFont="1" applyFill="1" applyBorder="1"/>
    <xf numFmtId="0" fontId="14" fillId="6" borderId="1" xfId="0" applyFont="1" applyFill="1" applyBorder="1"/>
    <xf numFmtId="0" fontId="3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44" fontId="0" fillId="6" borderId="1" xfId="0" applyNumberFormat="1" applyFill="1" applyBorder="1"/>
    <xf numFmtId="44" fontId="3" fillId="6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44" fontId="0" fillId="4" borderId="1" xfId="0" applyNumberFormat="1" applyFill="1" applyBorder="1" applyAlignment="1">
      <alignment horizontal="center"/>
    </xf>
    <xf numFmtId="44" fontId="0" fillId="4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4" fontId="0" fillId="4" borderId="1" xfId="0" applyNumberFormat="1" applyFill="1" applyBorder="1" applyAlignment="1" applyProtection="1">
      <alignment horizontal="center"/>
    </xf>
    <xf numFmtId="44" fontId="18" fillId="4" borderId="1" xfId="0" applyNumberFormat="1" applyFont="1" applyFill="1" applyBorder="1" applyAlignment="1" applyProtection="1">
      <alignment horizontal="center"/>
    </xf>
    <xf numFmtId="44" fontId="18" fillId="4" borderId="1" xfId="0" applyNumberFormat="1" applyFont="1" applyFill="1" applyBorder="1" applyAlignment="1" applyProtection="1">
      <alignment horizontal="left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1" xfId="0" applyNumberFormat="1" applyFill="1" applyBorder="1" applyAlignment="1" applyProtection="1">
      <alignment horizontal="center"/>
    </xf>
    <xf numFmtId="0" fontId="0" fillId="4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4" borderId="1" xfId="0" applyFont="1" applyFill="1" applyBorder="1"/>
    <xf numFmtId="0" fontId="21" fillId="4" borderId="1" xfId="0" applyFont="1" applyFill="1" applyBorder="1"/>
    <xf numFmtId="0" fontId="24" fillId="4" borderId="1" xfId="0" applyFont="1" applyFill="1" applyBorder="1"/>
    <xf numFmtId="44" fontId="6" fillId="2" borderId="1" xfId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4" fontId="26" fillId="5" borderId="1" xfId="0" applyNumberFormat="1" applyFont="1" applyFill="1" applyBorder="1" applyAlignment="1" applyProtection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44" fontId="3" fillId="7" borderId="1" xfId="0" applyNumberFormat="1" applyFont="1" applyFill="1" applyBorder="1" applyAlignment="1">
      <alignment horizontal="center"/>
    </xf>
    <xf numFmtId="44" fontId="3" fillId="7" borderId="1" xfId="0" applyNumberFormat="1" applyFont="1" applyFill="1" applyBorder="1" applyAlignment="1" applyProtection="1">
      <alignment horizontal="center"/>
    </xf>
    <xf numFmtId="0" fontId="11" fillId="7" borderId="1" xfId="0" applyFont="1" applyFill="1" applyBorder="1" applyAlignment="1" applyProtection="1">
      <alignment horizontal="center"/>
    </xf>
    <xf numFmtId="0" fontId="0" fillId="7" borderId="1" xfId="0" applyFill="1" applyBorder="1" applyProtection="1"/>
    <xf numFmtId="0" fontId="0" fillId="4" borderId="1" xfId="0" applyFill="1" applyBorder="1" applyProtection="1"/>
    <xf numFmtId="44" fontId="3" fillId="0" borderId="1" xfId="0" applyNumberFormat="1" applyFont="1" applyBorder="1" applyProtection="1"/>
    <xf numFmtId="44" fontId="0" fillId="0" borderId="1" xfId="0" applyNumberFormat="1" applyBorder="1" applyProtection="1"/>
    <xf numFmtId="44" fontId="4" fillId="5" borderId="1" xfId="0" applyNumberFormat="1" applyFont="1" applyFill="1" applyBorder="1" applyAlignment="1">
      <alignment horizontal="center"/>
    </xf>
    <xf numFmtId="44" fontId="18" fillId="2" borderId="1" xfId="0" applyNumberFormat="1" applyFont="1" applyFill="1" applyBorder="1" applyAlignment="1" applyProtection="1">
      <alignment horizontal="center"/>
    </xf>
    <xf numFmtId="44" fontId="3" fillId="8" borderId="1" xfId="0" applyNumberFormat="1" applyFont="1" applyFill="1" applyBorder="1" applyAlignment="1">
      <alignment horizontal="center"/>
    </xf>
    <xf numFmtId="44" fontId="9" fillId="2" borderId="1" xfId="0" applyNumberFormat="1" applyFont="1" applyFill="1" applyBorder="1" applyAlignment="1" applyProtection="1">
      <alignment horizontal="center"/>
    </xf>
    <xf numFmtId="0" fontId="0" fillId="2" borderId="1" xfId="0" applyFill="1" applyBorder="1" applyProtection="1"/>
    <xf numFmtId="0" fontId="0" fillId="8" borderId="1" xfId="0" applyFill="1" applyBorder="1" applyAlignment="1" applyProtection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44" fontId="0" fillId="8" borderId="1" xfId="0" applyNumberFormat="1" applyFill="1" applyBorder="1" applyAlignment="1">
      <alignment horizontal="center"/>
    </xf>
    <xf numFmtId="44" fontId="0" fillId="8" borderId="1" xfId="1" applyFont="1" applyFill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7" fillId="2" borderId="1" xfId="0" applyFont="1" applyFill="1" applyBorder="1" applyAlignment="1" applyProtection="1">
      <alignment horizontal="center"/>
    </xf>
    <xf numFmtId="0" fontId="17" fillId="6" borderId="1" xfId="0" applyFont="1" applyFill="1" applyBorder="1" applyAlignment="1" applyProtection="1">
      <alignment horizontal="center"/>
    </xf>
    <xf numFmtId="0" fontId="4" fillId="8" borderId="1" xfId="0" applyFont="1" applyFill="1" applyBorder="1" applyAlignment="1">
      <alignment horizontal="center"/>
    </xf>
    <xf numFmtId="0" fontId="0" fillId="8" borderId="1" xfId="0" applyFill="1" applyBorder="1" applyProtection="1"/>
    <xf numFmtId="0" fontId="6" fillId="0" borderId="1" xfId="0" applyFont="1" applyBorder="1" applyProtection="1"/>
    <xf numFmtId="44" fontId="16" fillId="2" borderId="1" xfId="0" applyNumberFormat="1" applyFont="1" applyFill="1" applyBorder="1" applyAlignment="1" applyProtection="1">
      <alignment horizontal="center"/>
    </xf>
    <xf numFmtId="0" fontId="9" fillId="6" borderId="1" xfId="0" applyFont="1" applyFill="1" applyBorder="1" applyProtection="1"/>
    <xf numFmtId="0" fontId="17" fillId="6" borderId="1" xfId="0" applyFont="1" applyFill="1" applyBorder="1"/>
    <xf numFmtId="44" fontId="6" fillId="0" borderId="1" xfId="0" applyNumberFormat="1" applyFont="1" applyBorder="1"/>
    <xf numFmtId="0" fontId="1" fillId="0" borderId="1" xfId="0" applyFont="1" applyBorder="1" applyAlignment="1" applyProtection="1">
      <alignment horizontal="right"/>
    </xf>
    <xf numFmtId="0" fontId="27" fillId="7" borderId="1" xfId="0" applyFont="1" applyFill="1" applyBorder="1" applyAlignment="1" applyProtection="1">
      <alignment horizontal="center"/>
      <protection locked="0"/>
    </xf>
    <xf numFmtId="44" fontId="27" fillId="7" borderId="1" xfId="0" applyNumberFormat="1" applyFont="1" applyFill="1" applyBorder="1" applyProtection="1"/>
    <xf numFmtId="165" fontId="6" fillId="4" borderId="1" xfId="1" applyNumberFormat="1" applyFont="1" applyFill="1" applyBorder="1" applyAlignment="1">
      <alignment horizontal="center"/>
    </xf>
    <xf numFmtId="165" fontId="0" fillId="4" borderId="1" xfId="1" applyNumberFormat="1" applyFont="1" applyFill="1" applyBorder="1" applyAlignment="1">
      <alignment horizontal="center"/>
    </xf>
    <xf numFmtId="44" fontId="3" fillId="7" borderId="1" xfId="0" applyNumberFormat="1" applyFont="1" applyFill="1" applyBorder="1"/>
    <xf numFmtId="44" fontId="0" fillId="7" borderId="1" xfId="0" applyNumberFormat="1" applyFill="1" applyBorder="1"/>
    <xf numFmtId="0" fontId="0" fillId="4" borderId="1" xfId="0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3" fontId="4" fillId="5" borderId="1" xfId="0" applyNumberFormat="1" applyFont="1" applyFill="1" applyBorder="1" applyAlignment="1">
      <alignment horizontal="center" vertical="center" wrapText="1"/>
    </xf>
    <xf numFmtId="44" fontId="9" fillId="5" borderId="1" xfId="0" applyNumberFormat="1" applyFont="1" applyFill="1" applyBorder="1" applyAlignment="1">
      <alignment horizontal="center" vertical="center" wrapText="1"/>
    </xf>
    <xf numFmtId="44" fontId="1" fillId="5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8" fillId="0" borderId="1" xfId="0" applyFont="1" applyBorder="1" applyAlignment="1" applyProtection="1">
      <alignment vertical="center"/>
      <protection locked="0"/>
    </xf>
    <xf numFmtId="44" fontId="9" fillId="5" borderId="1" xfId="0" applyNumberFormat="1" applyFont="1" applyFill="1" applyBorder="1" applyAlignment="1">
      <alignment horizontal="center"/>
    </xf>
    <xf numFmtId="44" fontId="9" fillId="5" borderId="1" xfId="0" applyNumberFormat="1" applyFont="1" applyFill="1" applyBorder="1"/>
    <xf numFmtId="44" fontId="9" fillId="5" borderId="1" xfId="0" applyNumberFormat="1" applyFont="1" applyFill="1" applyBorder="1" applyAlignment="1" applyProtection="1">
      <alignment horizontal="center"/>
    </xf>
    <xf numFmtId="44" fontId="9" fillId="5" borderId="1" xfId="1" applyFont="1" applyFill="1" applyBorder="1" applyAlignment="1">
      <alignment horizontal="center"/>
    </xf>
    <xf numFmtId="0" fontId="0" fillId="0" borderId="1" xfId="0" applyBorder="1" applyAlignment="1" applyProtection="1">
      <alignment horizontal="center"/>
    </xf>
    <xf numFmtId="0" fontId="6" fillId="6" borderId="1" xfId="0" applyFont="1" applyFill="1" applyBorder="1" applyProtection="1"/>
    <xf numFmtId="0" fontId="6" fillId="6" borderId="1" xfId="0" applyFont="1" applyFill="1" applyBorder="1" applyAlignment="1">
      <alignment horizontal="center"/>
    </xf>
    <xf numFmtId="0" fontId="9" fillId="0" borderId="0" xfId="0" applyFont="1"/>
    <xf numFmtId="0" fontId="0" fillId="2" borderId="2" xfId="0" applyFill="1" applyBorder="1" applyAlignment="1">
      <alignment vertical="center"/>
    </xf>
    <xf numFmtId="0" fontId="3" fillId="9" borderId="1" xfId="0" applyFont="1" applyFill="1" applyBorder="1"/>
    <xf numFmtId="0" fontId="0" fillId="9" borderId="1" xfId="0" applyFill="1" applyBorder="1" applyAlignment="1">
      <alignment vertical="center"/>
    </xf>
    <xf numFmtId="0" fontId="9" fillId="0" borderId="0" xfId="0" applyFont="1" applyAlignment="1">
      <alignment horizontal="center"/>
    </xf>
    <xf numFmtId="0" fontId="0" fillId="0" borderId="2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F1B6D-2A4E-4941-8A19-7C4BFF9CF8B3}">
  <sheetPr>
    <pageSetUpPr fitToPage="1"/>
  </sheetPr>
  <dimension ref="A1:L183"/>
  <sheetViews>
    <sheetView tabSelected="1" showWhiteSpace="0" view="pageLayout" zoomScale="96" zoomScaleNormal="100" zoomScalePageLayoutView="96" workbookViewId="0">
      <selection activeCell="G19" sqref="G19"/>
    </sheetView>
  </sheetViews>
  <sheetFormatPr defaultColWidth="9.140625" defaultRowHeight="15" x14ac:dyDescent="0.25"/>
  <cols>
    <col min="1" max="1" width="6.28515625" style="3" customWidth="1"/>
    <col min="2" max="2" width="74" style="3" bestFit="1" customWidth="1"/>
    <col min="3" max="3" width="5.7109375" style="3" bestFit="1" customWidth="1"/>
    <col min="4" max="4" width="5.42578125" style="118" customWidth="1"/>
    <col min="5" max="5" width="10.5703125" style="17" bestFit="1" customWidth="1"/>
    <col min="6" max="6" width="10.5703125" style="17" customWidth="1"/>
    <col min="7" max="7" width="30.28515625" style="29" bestFit="1" customWidth="1"/>
    <col min="8" max="8" width="10.5703125" style="17" hidden="1" customWidth="1"/>
    <col min="9" max="9" width="0" style="3" hidden="1" customWidth="1"/>
    <col min="10" max="10" width="108.5703125" style="3" hidden="1" customWidth="1"/>
    <col min="11" max="16384" width="9.140625" style="3"/>
  </cols>
  <sheetData>
    <row r="1" spans="1:10" ht="30" x14ac:dyDescent="0.25">
      <c r="A1" s="137" t="s">
        <v>0</v>
      </c>
      <c r="B1" s="138" t="s">
        <v>1</v>
      </c>
      <c r="C1" s="138" t="s">
        <v>2</v>
      </c>
      <c r="D1" s="138" t="s">
        <v>3</v>
      </c>
      <c r="E1" s="139" t="s">
        <v>4</v>
      </c>
      <c r="F1" s="140" t="s">
        <v>5</v>
      </c>
      <c r="G1" s="138" t="s">
        <v>6</v>
      </c>
      <c r="H1" s="141" t="s">
        <v>7</v>
      </c>
      <c r="I1" s="142" t="s">
        <v>8</v>
      </c>
      <c r="J1" s="143" t="s">
        <v>9</v>
      </c>
    </row>
    <row r="2" spans="1:10" x14ac:dyDescent="0.25">
      <c r="A2" s="91">
        <v>1</v>
      </c>
      <c r="B2" s="90" t="s">
        <v>10</v>
      </c>
      <c r="C2" s="20" t="s">
        <v>11</v>
      </c>
      <c r="D2" s="18">
        <v>0</v>
      </c>
      <c r="E2" s="32">
        <v>3.27</v>
      </c>
      <c r="F2" s="32">
        <f t="shared" ref="F2" si="0">SUM(D2*E2)</f>
        <v>0</v>
      </c>
      <c r="G2" s="18" t="s">
        <v>12</v>
      </c>
      <c r="H2" s="2"/>
      <c r="I2" s="102" t="s">
        <v>13</v>
      </c>
      <c r="J2" s="103" t="s">
        <v>14</v>
      </c>
    </row>
    <row r="3" spans="1:10" x14ac:dyDescent="0.25">
      <c r="A3" s="91">
        <v>119</v>
      </c>
      <c r="B3" s="90" t="s">
        <v>15</v>
      </c>
      <c r="C3" s="91" t="s">
        <v>16</v>
      </c>
      <c r="D3" s="91">
        <v>0</v>
      </c>
      <c r="E3" s="133">
        <v>13.32</v>
      </c>
      <c r="F3" s="100">
        <f>SUM(D3*E3)</f>
        <v>0</v>
      </c>
      <c r="G3" s="134"/>
      <c r="H3" s="5">
        <f t="shared" ref="H3:H19" si="1">SUM(D3*E3)</f>
        <v>0</v>
      </c>
      <c r="I3" s="4"/>
      <c r="J3" s="4"/>
    </row>
    <row r="4" spans="1:10" x14ac:dyDescent="0.25">
      <c r="A4" s="30">
        <v>2</v>
      </c>
      <c r="B4" s="23" t="s">
        <v>19</v>
      </c>
      <c r="C4" s="20" t="s">
        <v>20</v>
      </c>
      <c r="D4" s="18">
        <v>0</v>
      </c>
      <c r="E4" s="32">
        <v>1.79</v>
      </c>
      <c r="F4" s="32">
        <f>SUM(D4*E4)</f>
        <v>0</v>
      </c>
      <c r="G4" s="33" t="s">
        <v>21</v>
      </c>
      <c r="H4" s="5">
        <f t="shared" si="1"/>
        <v>0</v>
      </c>
      <c r="I4" s="4"/>
      <c r="J4" s="4"/>
    </row>
    <row r="5" spans="1:10" x14ac:dyDescent="0.25">
      <c r="A5" s="30">
        <v>3</v>
      </c>
      <c r="B5" s="23" t="s">
        <v>22</v>
      </c>
      <c r="C5" s="20" t="s">
        <v>11</v>
      </c>
      <c r="D5" s="18">
        <v>0</v>
      </c>
      <c r="E5" s="32">
        <v>16.28</v>
      </c>
      <c r="F5" s="32">
        <f>SUM(D5*E5)</f>
        <v>0</v>
      </c>
      <c r="G5" s="18" t="s">
        <v>23</v>
      </c>
      <c r="H5" s="5">
        <f t="shared" si="1"/>
        <v>0</v>
      </c>
      <c r="I5" s="4"/>
      <c r="J5" s="4"/>
    </row>
    <row r="6" spans="1:10" x14ac:dyDescent="0.25">
      <c r="A6" s="30">
        <v>120</v>
      </c>
      <c r="B6" s="23" t="s">
        <v>24</v>
      </c>
      <c r="C6" s="20" t="s">
        <v>25</v>
      </c>
      <c r="D6" s="18">
        <v>0</v>
      </c>
      <c r="E6" s="52">
        <v>7.97</v>
      </c>
      <c r="F6" s="32">
        <f>SUM(D6*E6)</f>
        <v>0</v>
      </c>
      <c r="G6" s="50"/>
      <c r="H6" s="5">
        <f t="shared" si="1"/>
        <v>0</v>
      </c>
      <c r="I6" s="4"/>
      <c r="J6" s="4"/>
    </row>
    <row r="7" spans="1:10" x14ac:dyDescent="0.25">
      <c r="A7" s="30">
        <v>4</v>
      </c>
      <c r="B7" s="38" t="s">
        <v>27</v>
      </c>
      <c r="C7" s="20" t="s">
        <v>11</v>
      </c>
      <c r="D7" s="33">
        <v>0</v>
      </c>
      <c r="E7" s="32">
        <v>4.75</v>
      </c>
      <c r="F7" s="32">
        <f>SUM(D7*E7)</f>
        <v>0</v>
      </c>
      <c r="G7" s="18" t="s">
        <v>28</v>
      </c>
      <c r="H7" s="5">
        <f t="shared" si="1"/>
        <v>0</v>
      </c>
      <c r="I7" s="4"/>
      <c r="J7" s="4"/>
    </row>
    <row r="8" spans="1:10" x14ac:dyDescent="0.25">
      <c r="A8" s="65">
        <v>62</v>
      </c>
      <c r="B8" s="71" t="s">
        <v>29</v>
      </c>
      <c r="C8" s="89" t="s">
        <v>16</v>
      </c>
      <c r="D8" s="65">
        <v>0</v>
      </c>
      <c r="E8" s="67" t="s">
        <v>30</v>
      </c>
      <c r="F8" s="109" t="s">
        <v>30</v>
      </c>
      <c r="G8" s="89" t="s">
        <v>30</v>
      </c>
      <c r="H8" s="5" t="e">
        <f t="shared" si="1"/>
        <v>#VALUE!</v>
      </c>
      <c r="I8" s="4"/>
      <c r="J8" s="4"/>
    </row>
    <row r="9" spans="1:10" x14ac:dyDescent="0.25">
      <c r="A9" s="30">
        <v>147</v>
      </c>
      <c r="B9" s="23" t="s">
        <v>395</v>
      </c>
      <c r="C9" s="20" t="s">
        <v>16</v>
      </c>
      <c r="D9" s="117">
        <v>0</v>
      </c>
      <c r="E9" s="145">
        <v>0</v>
      </c>
      <c r="F9" s="32"/>
      <c r="G9" s="63" t="s">
        <v>34</v>
      </c>
      <c r="H9" s="26">
        <f t="shared" si="1"/>
        <v>0</v>
      </c>
      <c r="I9" s="4"/>
      <c r="J9" s="4"/>
    </row>
    <row r="10" spans="1:10" x14ac:dyDescent="0.25">
      <c r="A10" s="30">
        <v>146</v>
      </c>
      <c r="B10" s="23" t="s">
        <v>396</v>
      </c>
      <c r="C10" s="20" t="s">
        <v>16</v>
      </c>
      <c r="D10" s="117">
        <v>0</v>
      </c>
      <c r="E10" s="145">
        <v>0</v>
      </c>
      <c r="F10" s="32">
        <f t="shared" ref="F10:F45" si="2">SUM(D10*E10)</f>
        <v>0</v>
      </c>
      <c r="G10" s="63" t="s">
        <v>37</v>
      </c>
      <c r="H10" s="5">
        <f t="shared" si="1"/>
        <v>0</v>
      </c>
      <c r="I10" s="4"/>
      <c r="J10" s="4"/>
    </row>
    <row r="11" spans="1:10" x14ac:dyDescent="0.25">
      <c r="A11" s="30">
        <v>145</v>
      </c>
      <c r="B11" s="23" t="s">
        <v>397</v>
      </c>
      <c r="C11" s="20" t="s">
        <v>16</v>
      </c>
      <c r="D11" s="117">
        <v>0</v>
      </c>
      <c r="E11" s="145">
        <v>0</v>
      </c>
      <c r="F11" s="32">
        <f t="shared" si="2"/>
        <v>0</v>
      </c>
      <c r="G11" s="63" t="s">
        <v>39</v>
      </c>
      <c r="H11" s="5">
        <f t="shared" si="1"/>
        <v>0</v>
      </c>
      <c r="I11" s="4"/>
      <c r="J11" s="4"/>
    </row>
    <row r="12" spans="1:10" x14ac:dyDescent="0.25">
      <c r="A12" s="30">
        <v>148</v>
      </c>
      <c r="B12" s="23" t="s">
        <v>398</v>
      </c>
      <c r="C12" s="20" t="s">
        <v>16</v>
      </c>
      <c r="D12" s="117">
        <v>0</v>
      </c>
      <c r="E12" s="145">
        <v>0</v>
      </c>
      <c r="F12" s="32">
        <f t="shared" si="2"/>
        <v>0</v>
      </c>
      <c r="G12" s="63" t="s">
        <v>41</v>
      </c>
      <c r="H12" s="5">
        <f t="shared" si="1"/>
        <v>0</v>
      </c>
      <c r="I12" s="102" t="s">
        <v>13</v>
      </c>
      <c r="J12" s="4" t="s">
        <v>167</v>
      </c>
    </row>
    <row r="13" spans="1:10" x14ac:dyDescent="0.25">
      <c r="A13" s="30">
        <v>149</v>
      </c>
      <c r="B13" s="23" t="s">
        <v>399</v>
      </c>
      <c r="C13" s="20" t="s">
        <v>16</v>
      </c>
      <c r="D13" s="117">
        <v>0</v>
      </c>
      <c r="E13" s="145">
        <v>0</v>
      </c>
      <c r="F13" s="32">
        <f t="shared" si="2"/>
        <v>0</v>
      </c>
      <c r="G13" s="63" t="s">
        <v>43</v>
      </c>
      <c r="H13" s="5">
        <f t="shared" si="1"/>
        <v>0</v>
      </c>
      <c r="I13" s="102" t="s">
        <v>13</v>
      </c>
      <c r="J13" s="4" t="s">
        <v>165</v>
      </c>
    </row>
    <row r="14" spans="1:10" x14ac:dyDescent="0.25">
      <c r="A14" s="30">
        <v>177</v>
      </c>
      <c r="B14" s="23" t="s">
        <v>407</v>
      </c>
      <c r="C14" s="20" t="s">
        <v>16</v>
      </c>
      <c r="D14" s="117">
        <v>0</v>
      </c>
      <c r="E14" s="145">
        <v>15.75</v>
      </c>
      <c r="F14" s="32">
        <f t="shared" ref="F14:F18" si="3">SUM(D14*E14)</f>
        <v>0</v>
      </c>
      <c r="G14" s="63" t="s">
        <v>405</v>
      </c>
      <c r="H14" s="26">
        <f t="shared" ref="H14:H18" si="4">SUM(D14*E14)</f>
        <v>0</v>
      </c>
      <c r="I14" s="4"/>
      <c r="J14" s="4"/>
    </row>
    <row r="15" spans="1:10" x14ac:dyDescent="0.25">
      <c r="A15" s="30">
        <v>176</v>
      </c>
      <c r="B15" s="23" t="s">
        <v>408</v>
      </c>
      <c r="C15" s="20" t="s">
        <v>16</v>
      </c>
      <c r="D15" s="117">
        <v>0</v>
      </c>
      <c r="E15" s="145">
        <v>15.75</v>
      </c>
      <c r="F15" s="32">
        <f t="shared" si="3"/>
        <v>0</v>
      </c>
      <c r="G15" s="63" t="s">
        <v>391</v>
      </c>
      <c r="H15" s="5">
        <f t="shared" si="4"/>
        <v>0</v>
      </c>
      <c r="I15" s="4"/>
      <c r="J15" s="4"/>
    </row>
    <row r="16" spans="1:10" x14ac:dyDescent="0.25">
      <c r="A16" s="30">
        <v>175</v>
      </c>
      <c r="B16" s="23" t="s">
        <v>409</v>
      </c>
      <c r="C16" s="20" t="s">
        <v>16</v>
      </c>
      <c r="D16" s="117">
        <v>0</v>
      </c>
      <c r="E16" s="145">
        <v>15.75</v>
      </c>
      <c r="F16" s="32">
        <f t="shared" si="3"/>
        <v>0</v>
      </c>
      <c r="G16" s="63" t="s">
        <v>390</v>
      </c>
      <c r="H16" s="5">
        <f t="shared" si="4"/>
        <v>0</v>
      </c>
      <c r="I16" s="4"/>
      <c r="J16" s="4"/>
    </row>
    <row r="17" spans="1:10" x14ac:dyDescent="0.25">
      <c r="A17" s="30">
        <v>178</v>
      </c>
      <c r="B17" s="23" t="s">
        <v>410</v>
      </c>
      <c r="C17" s="20" t="s">
        <v>16</v>
      </c>
      <c r="D17" s="117">
        <v>0</v>
      </c>
      <c r="E17" s="145">
        <v>15.75</v>
      </c>
      <c r="F17" s="32">
        <f t="shared" si="3"/>
        <v>0</v>
      </c>
      <c r="G17" s="63" t="s">
        <v>406</v>
      </c>
      <c r="H17" s="5">
        <f t="shared" si="4"/>
        <v>0</v>
      </c>
      <c r="I17" s="102" t="s">
        <v>13</v>
      </c>
      <c r="J17" s="4" t="s">
        <v>167</v>
      </c>
    </row>
    <row r="18" spans="1:10" x14ac:dyDescent="0.25">
      <c r="A18" s="30">
        <v>179</v>
      </c>
      <c r="B18" s="23" t="s">
        <v>411</v>
      </c>
      <c r="C18" s="20" t="s">
        <v>16</v>
      </c>
      <c r="D18" s="117">
        <v>0</v>
      </c>
      <c r="E18" s="145">
        <v>15.75</v>
      </c>
      <c r="F18" s="32">
        <f t="shared" si="3"/>
        <v>0</v>
      </c>
      <c r="G18" s="63" t="s">
        <v>412</v>
      </c>
      <c r="H18" s="5">
        <f t="shared" si="4"/>
        <v>0</v>
      </c>
      <c r="I18" s="102" t="s">
        <v>13</v>
      </c>
      <c r="J18" s="4" t="s">
        <v>165</v>
      </c>
    </row>
    <row r="19" spans="1:10" x14ac:dyDescent="0.25">
      <c r="A19" s="28">
        <v>34</v>
      </c>
      <c r="B19" s="38" t="s">
        <v>44</v>
      </c>
      <c r="C19" s="62" t="s">
        <v>45</v>
      </c>
      <c r="D19" s="18">
        <v>0</v>
      </c>
      <c r="E19" s="107">
        <v>2.0499999999999998</v>
      </c>
      <c r="F19" s="32">
        <f t="shared" si="2"/>
        <v>0</v>
      </c>
      <c r="G19" s="33" t="s">
        <v>46</v>
      </c>
      <c r="H19" s="5">
        <f t="shared" si="1"/>
        <v>0</v>
      </c>
      <c r="I19" s="61" t="s">
        <v>31</v>
      </c>
      <c r="J19" s="104" t="s">
        <v>170</v>
      </c>
    </row>
    <row r="20" spans="1:10" x14ac:dyDescent="0.25">
      <c r="A20" s="30">
        <v>32</v>
      </c>
      <c r="B20" s="34" t="s">
        <v>48</v>
      </c>
      <c r="C20" s="35" t="s">
        <v>16</v>
      </c>
      <c r="D20" s="18">
        <v>0</v>
      </c>
      <c r="E20" s="32">
        <v>7.65</v>
      </c>
      <c r="F20" s="32">
        <f t="shared" si="2"/>
        <v>0</v>
      </c>
      <c r="G20" s="36" t="s">
        <v>49</v>
      </c>
      <c r="H20" s="106"/>
      <c r="I20" s="119"/>
      <c r="J20" s="111"/>
    </row>
    <row r="21" spans="1:10" x14ac:dyDescent="0.25">
      <c r="A21" s="30">
        <v>33</v>
      </c>
      <c r="B21" s="23" t="s">
        <v>50</v>
      </c>
      <c r="C21" s="20" t="s">
        <v>16</v>
      </c>
      <c r="D21" s="18">
        <v>0</v>
      </c>
      <c r="E21" s="32">
        <v>1.92</v>
      </c>
      <c r="F21" s="32">
        <f t="shared" si="2"/>
        <v>0</v>
      </c>
      <c r="G21" s="33" t="s">
        <v>51</v>
      </c>
      <c r="H21" s="5">
        <f t="shared" ref="H21:H30" si="5">SUM(D21*E21)</f>
        <v>0</v>
      </c>
      <c r="I21" s="4"/>
      <c r="J21" s="4"/>
    </row>
    <row r="22" spans="1:10" x14ac:dyDescent="0.25">
      <c r="A22" s="28">
        <v>63</v>
      </c>
      <c r="B22" s="38" t="s">
        <v>52</v>
      </c>
      <c r="C22" s="20" t="s">
        <v>16</v>
      </c>
      <c r="D22" s="20">
        <v>0</v>
      </c>
      <c r="E22" s="32">
        <v>5.72</v>
      </c>
      <c r="F22" s="32">
        <f t="shared" si="2"/>
        <v>0</v>
      </c>
      <c r="G22" s="33" t="s">
        <v>53</v>
      </c>
      <c r="H22" s="5">
        <f t="shared" si="5"/>
        <v>0</v>
      </c>
      <c r="I22" s="4"/>
      <c r="J22" s="4"/>
    </row>
    <row r="23" spans="1:10" ht="14.25" customHeight="1" x14ac:dyDescent="0.25">
      <c r="A23" s="28">
        <v>121</v>
      </c>
      <c r="B23" s="38" t="s">
        <v>54</v>
      </c>
      <c r="C23" s="20" t="s">
        <v>16</v>
      </c>
      <c r="D23" s="18">
        <v>0</v>
      </c>
      <c r="E23" s="49">
        <v>11.5467</v>
      </c>
      <c r="F23" s="32">
        <f t="shared" si="2"/>
        <v>0</v>
      </c>
      <c r="G23" s="50"/>
      <c r="H23" s="5">
        <f t="shared" si="5"/>
        <v>0</v>
      </c>
      <c r="I23" s="4"/>
      <c r="J23" s="149" t="s">
        <v>348</v>
      </c>
    </row>
    <row r="24" spans="1:10" x14ac:dyDescent="0.25">
      <c r="A24" s="65">
        <v>64</v>
      </c>
      <c r="B24" s="92" t="s">
        <v>55</v>
      </c>
      <c r="C24" s="65" t="s">
        <v>20</v>
      </c>
      <c r="D24" s="65">
        <v>0</v>
      </c>
      <c r="E24" s="68"/>
      <c r="F24" s="109">
        <f t="shared" si="2"/>
        <v>0</v>
      </c>
      <c r="G24" s="70" t="s">
        <v>56</v>
      </c>
      <c r="H24" s="5">
        <f t="shared" si="5"/>
        <v>0</v>
      </c>
      <c r="I24" s="4"/>
      <c r="J24" s="4"/>
    </row>
    <row r="25" spans="1:10" x14ac:dyDescent="0.25">
      <c r="A25" s="28">
        <v>150</v>
      </c>
      <c r="B25" s="64" t="s">
        <v>58</v>
      </c>
      <c r="C25" s="20" t="s">
        <v>20</v>
      </c>
      <c r="D25" s="18">
        <v>0</v>
      </c>
      <c r="E25" s="144">
        <v>1.95</v>
      </c>
      <c r="F25" s="32">
        <f t="shared" si="2"/>
        <v>0</v>
      </c>
      <c r="G25" s="37" t="s">
        <v>56</v>
      </c>
      <c r="H25" s="5">
        <f t="shared" si="5"/>
        <v>0</v>
      </c>
      <c r="I25" s="61" t="s">
        <v>31</v>
      </c>
      <c r="J25" s="104" t="s">
        <v>208</v>
      </c>
    </row>
    <row r="26" spans="1:10" x14ac:dyDescent="0.25">
      <c r="A26" s="30">
        <v>5</v>
      </c>
      <c r="B26" s="23" t="s">
        <v>60</v>
      </c>
      <c r="C26" s="20" t="s">
        <v>11</v>
      </c>
      <c r="D26" s="18">
        <v>0</v>
      </c>
      <c r="E26" s="22">
        <v>2.36</v>
      </c>
      <c r="F26" s="32">
        <f t="shared" si="2"/>
        <v>0</v>
      </c>
      <c r="G26" s="18" t="s">
        <v>61</v>
      </c>
      <c r="H26" s="5">
        <f t="shared" si="5"/>
        <v>0</v>
      </c>
      <c r="I26" s="61" t="s">
        <v>31</v>
      </c>
      <c r="J26" s="104" t="s">
        <v>217</v>
      </c>
    </row>
    <row r="27" spans="1:10" x14ac:dyDescent="0.25">
      <c r="A27" s="30">
        <v>86</v>
      </c>
      <c r="B27" s="19" t="s">
        <v>62</v>
      </c>
      <c r="C27" s="20" t="s">
        <v>11</v>
      </c>
      <c r="D27" s="18">
        <v>0</v>
      </c>
      <c r="E27" s="60">
        <v>1.83</v>
      </c>
      <c r="F27" s="32">
        <f t="shared" si="2"/>
        <v>0</v>
      </c>
      <c r="G27" s="47" t="s">
        <v>30</v>
      </c>
      <c r="H27" s="5">
        <f t="shared" si="5"/>
        <v>0</v>
      </c>
      <c r="I27" s="61" t="s">
        <v>31</v>
      </c>
      <c r="J27" s="104" t="s">
        <v>224</v>
      </c>
    </row>
    <row r="28" spans="1:10" x14ac:dyDescent="0.25">
      <c r="A28" s="30">
        <v>35</v>
      </c>
      <c r="B28" s="23" t="s">
        <v>63</v>
      </c>
      <c r="C28" s="20" t="s">
        <v>20</v>
      </c>
      <c r="D28" s="18">
        <v>0</v>
      </c>
      <c r="E28" s="32">
        <v>15.24</v>
      </c>
      <c r="F28" s="32">
        <f t="shared" si="2"/>
        <v>0</v>
      </c>
      <c r="G28" s="33"/>
      <c r="H28" s="5">
        <f t="shared" si="5"/>
        <v>0</v>
      </c>
      <c r="I28" s="4"/>
      <c r="J28" s="4" t="s">
        <v>30</v>
      </c>
    </row>
    <row r="29" spans="1:10" x14ac:dyDescent="0.25">
      <c r="A29" s="30">
        <v>6</v>
      </c>
      <c r="B29" s="23" t="s">
        <v>64</v>
      </c>
      <c r="C29" s="20" t="s">
        <v>16</v>
      </c>
      <c r="D29" s="18">
        <v>0</v>
      </c>
      <c r="E29" s="22">
        <v>1.82</v>
      </c>
      <c r="F29" s="32">
        <f t="shared" si="2"/>
        <v>0</v>
      </c>
      <c r="G29" s="33" t="s">
        <v>65</v>
      </c>
      <c r="H29" s="5">
        <f t="shared" si="5"/>
        <v>0</v>
      </c>
      <c r="I29" s="4"/>
      <c r="J29" s="4" t="s">
        <v>30</v>
      </c>
    </row>
    <row r="30" spans="1:10" x14ac:dyDescent="0.25">
      <c r="A30" s="30">
        <v>87</v>
      </c>
      <c r="B30" s="19" t="s">
        <v>66</v>
      </c>
      <c r="C30" s="20" t="s">
        <v>16</v>
      </c>
      <c r="D30" s="18">
        <v>0</v>
      </c>
      <c r="E30" s="60">
        <v>9.99</v>
      </c>
      <c r="F30" s="32">
        <f t="shared" si="2"/>
        <v>0</v>
      </c>
      <c r="G30" s="47" t="s">
        <v>30</v>
      </c>
      <c r="H30" s="5">
        <f t="shared" si="5"/>
        <v>0</v>
      </c>
      <c r="I30" s="61" t="s">
        <v>31</v>
      </c>
      <c r="J30" s="104" t="s">
        <v>238</v>
      </c>
    </row>
    <row r="31" spans="1:10" x14ac:dyDescent="0.25">
      <c r="A31" s="30">
        <v>36</v>
      </c>
      <c r="B31" s="34" t="s">
        <v>67</v>
      </c>
      <c r="C31" s="20" t="s">
        <v>20</v>
      </c>
      <c r="D31" s="18">
        <v>0</v>
      </c>
      <c r="E31" s="32">
        <v>22</v>
      </c>
      <c r="F31" s="32">
        <f t="shared" si="2"/>
        <v>0</v>
      </c>
      <c r="G31" s="33" t="s">
        <v>68</v>
      </c>
      <c r="H31" s="106"/>
      <c r="I31" s="4"/>
      <c r="J31" s="4"/>
    </row>
    <row r="32" spans="1:10" x14ac:dyDescent="0.25">
      <c r="A32" s="30">
        <v>7</v>
      </c>
      <c r="B32" s="38" t="s">
        <v>69</v>
      </c>
      <c r="C32" s="20" t="s">
        <v>20</v>
      </c>
      <c r="D32" s="18">
        <v>0</v>
      </c>
      <c r="E32" s="22">
        <v>3.35</v>
      </c>
      <c r="F32" s="32">
        <f t="shared" si="2"/>
        <v>0</v>
      </c>
      <c r="G32" s="33" t="s">
        <v>70</v>
      </c>
      <c r="H32" s="5">
        <f>SUM(D32*E32)</f>
        <v>0</v>
      </c>
      <c r="I32" s="4"/>
      <c r="J32" s="4"/>
    </row>
    <row r="33" spans="1:12" x14ac:dyDescent="0.25">
      <c r="A33" s="30">
        <v>88</v>
      </c>
      <c r="B33" s="19" t="s">
        <v>71</v>
      </c>
      <c r="C33" s="20" t="s">
        <v>72</v>
      </c>
      <c r="D33" s="18">
        <v>0</v>
      </c>
      <c r="E33" s="60">
        <v>13.5</v>
      </c>
      <c r="F33" s="32">
        <f t="shared" si="2"/>
        <v>0</v>
      </c>
      <c r="G33" s="47" t="s">
        <v>30</v>
      </c>
      <c r="H33" s="106"/>
      <c r="I33" s="4"/>
      <c r="J33" s="4"/>
    </row>
    <row r="34" spans="1:12" x14ac:dyDescent="0.25">
      <c r="A34" s="55">
        <v>122</v>
      </c>
      <c r="B34" s="51" t="s">
        <v>73</v>
      </c>
      <c r="C34" s="35" t="s">
        <v>16</v>
      </c>
      <c r="D34" s="41">
        <v>0</v>
      </c>
      <c r="E34" s="32">
        <v>4.7300000000000004</v>
      </c>
      <c r="F34" s="32">
        <f t="shared" si="2"/>
        <v>0</v>
      </c>
      <c r="G34" s="56"/>
      <c r="H34" s="5">
        <f t="shared" ref="H34:H39" si="6">SUM(D34*E34)</f>
        <v>0</v>
      </c>
      <c r="I34" s="4"/>
      <c r="J34" s="4"/>
    </row>
    <row r="35" spans="1:12" x14ac:dyDescent="0.25">
      <c r="A35" s="30">
        <v>9</v>
      </c>
      <c r="B35" s="38" t="s">
        <v>75</v>
      </c>
      <c r="C35" s="20" t="s">
        <v>16</v>
      </c>
      <c r="D35" s="18">
        <v>0</v>
      </c>
      <c r="E35" s="22">
        <v>6.53</v>
      </c>
      <c r="F35" s="32">
        <f t="shared" si="2"/>
        <v>0</v>
      </c>
      <c r="G35" s="33" t="s">
        <v>76</v>
      </c>
      <c r="H35" s="22">
        <f t="shared" si="6"/>
        <v>0</v>
      </c>
      <c r="I35" s="61" t="s">
        <v>31</v>
      </c>
      <c r="J35" s="104" t="s">
        <v>289</v>
      </c>
    </row>
    <row r="36" spans="1:12" x14ac:dyDescent="0.25">
      <c r="A36" s="30">
        <v>8</v>
      </c>
      <c r="B36" s="23" t="s">
        <v>77</v>
      </c>
      <c r="C36" s="20" t="s">
        <v>20</v>
      </c>
      <c r="D36" s="18">
        <v>0</v>
      </c>
      <c r="E36" s="32">
        <v>11.68</v>
      </c>
      <c r="F36" s="32">
        <f t="shared" si="2"/>
        <v>0</v>
      </c>
      <c r="G36" s="33" t="s">
        <v>78</v>
      </c>
      <c r="H36" s="22">
        <f t="shared" si="6"/>
        <v>0</v>
      </c>
      <c r="I36" s="4"/>
      <c r="J36" s="4"/>
    </row>
    <row r="37" spans="1:12" x14ac:dyDescent="0.25">
      <c r="A37" s="30">
        <v>140</v>
      </c>
      <c r="B37" s="23" t="s">
        <v>79</v>
      </c>
      <c r="C37" s="20" t="s">
        <v>16</v>
      </c>
      <c r="D37" s="117">
        <v>0</v>
      </c>
      <c r="E37" s="49">
        <v>1.1499999999999999</v>
      </c>
      <c r="F37" s="32">
        <f t="shared" si="2"/>
        <v>0</v>
      </c>
      <c r="G37" s="63" t="s">
        <v>80</v>
      </c>
      <c r="H37" s="22">
        <f t="shared" si="6"/>
        <v>0</v>
      </c>
      <c r="I37" s="4"/>
      <c r="J37" s="4"/>
    </row>
    <row r="38" spans="1:12" x14ac:dyDescent="0.25">
      <c r="A38" s="30">
        <v>141</v>
      </c>
      <c r="B38" s="23" t="s">
        <v>82</v>
      </c>
      <c r="C38" s="20" t="s">
        <v>16</v>
      </c>
      <c r="D38" s="117">
        <v>0</v>
      </c>
      <c r="E38" s="49">
        <v>2.2999999999999998</v>
      </c>
      <c r="F38" s="32">
        <f t="shared" si="2"/>
        <v>0</v>
      </c>
      <c r="G38" s="63" t="s">
        <v>80</v>
      </c>
      <c r="H38" s="5">
        <f t="shared" si="6"/>
        <v>0</v>
      </c>
      <c r="I38" s="4"/>
      <c r="J38" s="4"/>
    </row>
    <row r="39" spans="1:12" x14ac:dyDescent="0.25">
      <c r="A39" s="28">
        <v>151</v>
      </c>
      <c r="B39" s="73" t="s">
        <v>83</v>
      </c>
      <c r="C39" s="62" t="s">
        <v>72</v>
      </c>
      <c r="D39" s="18">
        <v>0</v>
      </c>
      <c r="E39" s="49">
        <v>5</v>
      </c>
      <c r="F39" s="32">
        <f t="shared" si="2"/>
        <v>0</v>
      </c>
      <c r="G39" s="105"/>
      <c r="H39" s="5">
        <f t="shared" si="6"/>
        <v>0</v>
      </c>
      <c r="I39" s="4"/>
      <c r="J39" s="4" t="s">
        <v>30</v>
      </c>
      <c r="K39" s="9"/>
      <c r="L39" s="9"/>
    </row>
    <row r="40" spans="1:12" ht="15.75" x14ac:dyDescent="0.25">
      <c r="A40" s="65">
        <v>123</v>
      </c>
      <c r="B40" s="94" t="s">
        <v>365</v>
      </c>
      <c r="C40" s="77" t="s">
        <v>86</v>
      </c>
      <c r="D40" s="65">
        <v>0</v>
      </c>
      <c r="E40" s="69"/>
      <c r="F40" s="109">
        <f t="shared" si="2"/>
        <v>0</v>
      </c>
      <c r="G40" s="69"/>
      <c r="H40" s="106"/>
      <c r="I40" s="120" t="s">
        <v>13</v>
      </c>
      <c r="J40" s="4" t="s">
        <v>47</v>
      </c>
      <c r="K40" s="9"/>
      <c r="L40" s="9"/>
    </row>
    <row r="41" spans="1:12" ht="15.75" x14ac:dyDescent="0.25">
      <c r="A41" s="65">
        <v>65</v>
      </c>
      <c r="B41" s="93" t="s">
        <v>366</v>
      </c>
      <c r="C41" s="65" t="s">
        <v>90</v>
      </c>
      <c r="D41" s="65">
        <v>0</v>
      </c>
      <c r="E41" s="67"/>
      <c r="F41" s="109">
        <f t="shared" si="2"/>
        <v>0</v>
      </c>
      <c r="G41" s="65" t="s">
        <v>91</v>
      </c>
      <c r="H41" s="5">
        <f>SUM(D41*E41)</f>
        <v>0</v>
      </c>
      <c r="I41" s="4"/>
      <c r="J41" s="4" t="s">
        <v>30</v>
      </c>
    </row>
    <row r="42" spans="1:12" x14ac:dyDescent="0.25">
      <c r="A42" s="28">
        <v>152</v>
      </c>
      <c r="B42" s="74" t="s">
        <v>93</v>
      </c>
      <c r="C42" s="20" t="s">
        <v>90</v>
      </c>
      <c r="D42" s="18">
        <v>0</v>
      </c>
      <c r="E42" s="144">
        <v>18.670000000000002</v>
      </c>
      <c r="F42" s="32">
        <f t="shared" si="2"/>
        <v>0</v>
      </c>
      <c r="G42" s="33" t="s">
        <v>91</v>
      </c>
      <c r="H42" s="5">
        <f>SUM(D42*E42)</f>
        <v>0</v>
      </c>
      <c r="I42" s="4"/>
      <c r="J42" s="4" t="s">
        <v>30</v>
      </c>
    </row>
    <row r="43" spans="1:12" x14ac:dyDescent="0.25">
      <c r="A43" s="30">
        <v>89</v>
      </c>
      <c r="B43" s="19" t="s">
        <v>95</v>
      </c>
      <c r="C43" s="20" t="s">
        <v>16</v>
      </c>
      <c r="D43" s="18">
        <v>0</v>
      </c>
      <c r="E43" s="60">
        <v>5.93</v>
      </c>
      <c r="F43" s="32">
        <f t="shared" si="2"/>
        <v>0</v>
      </c>
      <c r="G43" s="47" t="s">
        <v>30</v>
      </c>
      <c r="H43" s="106"/>
      <c r="I43" s="61" t="s">
        <v>31</v>
      </c>
      <c r="J43" s="122" t="s">
        <v>135</v>
      </c>
    </row>
    <row r="44" spans="1:12" x14ac:dyDescent="0.25">
      <c r="A44" s="30">
        <v>66</v>
      </c>
      <c r="B44" s="23" t="s">
        <v>96</v>
      </c>
      <c r="C44" s="20" t="s">
        <v>97</v>
      </c>
      <c r="D44" s="18">
        <v>0</v>
      </c>
      <c r="E44" s="32">
        <v>9.5</v>
      </c>
      <c r="F44" s="32">
        <f t="shared" si="2"/>
        <v>0</v>
      </c>
      <c r="G44" s="18"/>
      <c r="H44" s="5">
        <f t="shared" ref="H44:H57" si="7">SUM(D44*E44)</f>
        <v>0</v>
      </c>
      <c r="I44" s="4"/>
      <c r="J44" s="4"/>
    </row>
    <row r="45" spans="1:12" x14ac:dyDescent="0.25">
      <c r="A45" s="30">
        <v>10</v>
      </c>
      <c r="B45" s="34" t="s">
        <v>98</v>
      </c>
      <c r="C45" s="35" t="s">
        <v>20</v>
      </c>
      <c r="D45" s="18">
        <v>0</v>
      </c>
      <c r="E45" s="32">
        <v>294.45</v>
      </c>
      <c r="F45" s="32">
        <f t="shared" si="2"/>
        <v>0</v>
      </c>
      <c r="G45" s="36" t="s">
        <v>99</v>
      </c>
      <c r="H45" s="5">
        <f t="shared" si="7"/>
        <v>0</v>
      </c>
      <c r="I45" s="4"/>
      <c r="J45" s="4" t="s">
        <v>146</v>
      </c>
    </row>
    <row r="46" spans="1:12" x14ac:dyDescent="0.25">
      <c r="A46" s="28">
        <v>67</v>
      </c>
      <c r="B46" s="38" t="s">
        <v>100</v>
      </c>
      <c r="C46" s="62" t="s">
        <v>90</v>
      </c>
      <c r="D46" s="18">
        <v>0</v>
      </c>
      <c r="E46" s="32">
        <v>2.7570999999999999</v>
      </c>
      <c r="F46" s="32">
        <f t="shared" ref="F46:F77" si="8">SUM(D46*E46)</f>
        <v>0</v>
      </c>
      <c r="G46" s="105"/>
      <c r="H46" s="5">
        <f t="shared" si="7"/>
        <v>0</v>
      </c>
      <c r="I46" s="4"/>
      <c r="J46" s="4"/>
    </row>
    <row r="47" spans="1:12" x14ac:dyDescent="0.25">
      <c r="A47" s="30">
        <v>68</v>
      </c>
      <c r="B47" s="23" t="s">
        <v>101</v>
      </c>
      <c r="C47" s="20" t="s">
        <v>102</v>
      </c>
      <c r="D47" s="18">
        <v>0</v>
      </c>
      <c r="E47" s="32">
        <v>18</v>
      </c>
      <c r="F47" s="32">
        <f t="shared" si="8"/>
        <v>0</v>
      </c>
      <c r="G47" s="33" t="s">
        <v>103</v>
      </c>
      <c r="H47" s="5">
        <f t="shared" si="7"/>
        <v>0</v>
      </c>
      <c r="I47" s="4"/>
      <c r="J47" s="4"/>
    </row>
    <row r="48" spans="1:12" x14ac:dyDescent="0.25">
      <c r="A48" s="65">
        <v>137</v>
      </c>
      <c r="B48" s="25" t="s">
        <v>104</v>
      </c>
      <c r="C48" s="65" t="s">
        <v>102</v>
      </c>
      <c r="D48" s="87">
        <v>0</v>
      </c>
      <c r="E48" s="84"/>
      <c r="F48" s="109">
        <f t="shared" si="8"/>
        <v>0</v>
      </c>
      <c r="G48" s="88" t="s">
        <v>105</v>
      </c>
      <c r="H48" s="5">
        <f t="shared" si="7"/>
        <v>0</v>
      </c>
      <c r="I48" s="4"/>
      <c r="J48" s="4"/>
    </row>
    <row r="49" spans="1:10" x14ac:dyDescent="0.25">
      <c r="A49" s="28">
        <v>153</v>
      </c>
      <c r="B49" s="57" t="s">
        <v>107</v>
      </c>
      <c r="C49" s="62" t="s">
        <v>86</v>
      </c>
      <c r="D49" s="1">
        <v>0</v>
      </c>
      <c r="E49" s="146">
        <v>18.5</v>
      </c>
      <c r="F49" s="32">
        <f t="shared" si="8"/>
        <v>0</v>
      </c>
      <c r="G49" s="6" t="s">
        <v>105</v>
      </c>
      <c r="H49" s="101">
        <f t="shared" si="7"/>
        <v>0</v>
      </c>
      <c r="I49" s="102" t="s">
        <v>13</v>
      </c>
      <c r="J49" s="103" t="s">
        <v>196</v>
      </c>
    </row>
    <row r="50" spans="1:10" x14ac:dyDescent="0.25">
      <c r="A50" s="33">
        <v>91</v>
      </c>
      <c r="B50" s="24" t="s">
        <v>109</v>
      </c>
      <c r="C50" s="33" t="s">
        <v>86</v>
      </c>
      <c r="D50" s="33">
        <v>0</v>
      </c>
      <c r="E50" s="95"/>
      <c r="F50" s="32">
        <f t="shared" si="8"/>
        <v>0</v>
      </c>
      <c r="G50" s="96" t="s">
        <v>110</v>
      </c>
      <c r="H50" s="5">
        <f t="shared" si="7"/>
        <v>0</v>
      </c>
      <c r="I50" s="4"/>
      <c r="J50" s="4"/>
    </row>
    <row r="51" spans="1:10" x14ac:dyDescent="0.25">
      <c r="A51" s="33">
        <v>90</v>
      </c>
      <c r="B51" s="24" t="s">
        <v>112</v>
      </c>
      <c r="C51" s="33" t="s">
        <v>86</v>
      </c>
      <c r="D51" s="33">
        <v>0</v>
      </c>
      <c r="E51" s="95"/>
      <c r="F51" s="32">
        <f t="shared" si="8"/>
        <v>0</v>
      </c>
      <c r="G51" s="96" t="s">
        <v>110</v>
      </c>
      <c r="H51" s="5">
        <f t="shared" si="7"/>
        <v>0</v>
      </c>
      <c r="I51" s="61" t="s">
        <v>31</v>
      </c>
      <c r="J51" s="104" t="s">
        <v>229</v>
      </c>
    </row>
    <row r="52" spans="1:10" x14ac:dyDescent="0.25">
      <c r="A52" s="30">
        <v>131</v>
      </c>
      <c r="B52" s="54" t="s">
        <v>113</v>
      </c>
      <c r="C52" s="35" t="s">
        <v>86</v>
      </c>
      <c r="D52" s="41">
        <v>0</v>
      </c>
      <c r="E52" s="52">
        <v>48.47</v>
      </c>
      <c r="F52" s="32">
        <f t="shared" si="8"/>
        <v>0</v>
      </c>
      <c r="G52" s="47" t="s">
        <v>114</v>
      </c>
      <c r="H52" s="5">
        <f t="shared" si="7"/>
        <v>0</v>
      </c>
      <c r="I52" s="4"/>
      <c r="J52" s="4"/>
    </row>
    <row r="53" spans="1:10" x14ac:dyDescent="0.25">
      <c r="A53" s="30">
        <v>130</v>
      </c>
      <c r="B53" s="53" t="s">
        <v>115</v>
      </c>
      <c r="C53" s="35" t="s">
        <v>86</v>
      </c>
      <c r="D53" s="41">
        <v>0</v>
      </c>
      <c r="E53" s="52">
        <v>48.47</v>
      </c>
      <c r="F53" s="32">
        <f t="shared" si="8"/>
        <v>0</v>
      </c>
      <c r="G53" s="47" t="s">
        <v>114</v>
      </c>
      <c r="H53" s="22">
        <f t="shared" si="7"/>
        <v>0</v>
      </c>
      <c r="I53" s="4"/>
      <c r="J53" s="4"/>
    </row>
    <row r="54" spans="1:10" x14ac:dyDescent="0.25">
      <c r="A54" s="30">
        <v>132</v>
      </c>
      <c r="B54" s="53" t="s">
        <v>116</v>
      </c>
      <c r="C54" s="35" t="s">
        <v>86</v>
      </c>
      <c r="D54" s="41">
        <v>0</v>
      </c>
      <c r="E54" s="52">
        <v>48.47</v>
      </c>
      <c r="F54" s="32">
        <f t="shared" si="8"/>
        <v>0</v>
      </c>
      <c r="G54" s="47" t="s">
        <v>114</v>
      </c>
      <c r="H54" s="22">
        <f t="shared" si="7"/>
        <v>0</v>
      </c>
      <c r="I54" s="4"/>
      <c r="J54" s="4"/>
    </row>
    <row r="55" spans="1:10" x14ac:dyDescent="0.25">
      <c r="A55" s="30">
        <v>135</v>
      </c>
      <c r="B55" s="53" t="s">
        <v>117</v>
      </c>
      <c r="C55" s="35" t="s">
        <v>86</v>
      </c>
      <c r="D55" s="41">
        <v>0</v>
      </c>
      <c r="E55" s="52">
        <v>48.47</v>
      </c>
      <c r="F55" s="32">
        <f t="shared" si="8"/>
        <v>0</v>
      </c>
      <c r="G55" s="47" t="s">
        <v>114</v>
      </c>
      <c r="H55" s="22">
        <f t="shared" si="7"/>
        <v>0</v>
      </c>
      <c r="I55" s="4"/>
      <c r="J55" s="4"/>
    </row>
    <row r="56" spans="1:10" x14ac:dyDescent="0.25">
      <c r="A56" s="30">
        <v>134</v>
      </c>
      <c r="B56" s="53" t="s">
        <v>118</v>
      </c>
      <c r="C56" s="35" t="s">
        <v>86</v>
      </c>
      <c r="D56" s="41">
        <v>0</v>
      </c>
      <c r="E56" s="52">
        <v>48.47</v>
      </c>
      <c r="F56" s="32">
        <f t="shared" si="8"/>
        <v>0</v>
      </c>
      <c r="G56" s="47" t="s">
        <v>114</v>
      </c>
      <c r="H56" s="22">
        <f t="shared" si="7"/>
        <v>0</v>
      </c>
      <c r="I56" s="4"/>
      <c r="J56" s="4"/>
    </row>
    <row r="57" spans="1:10" customFormat="1" x14ac:dyDescent="0.25">
      <c r="A57" s="30">
        <v>133</v>
      </c>
      <c r="B57" s="53" t="s">
        <v>119</v>
      </c>
      <c r="C57" s="35" t="s">
        <v>86</v>
      </c>
      <c r="D57" s="41">
        <v>0</v>
      </c>
      <c r="E57" s="52">
        <v>48.47</v>
      </c>
      <c r="F57" s="32">
        <f t="shared" si="8"/>
        <v>0</v>
      </c>
      <c r="G57" s="47" t="s">
        <v>114</v>
      </c>
      <c r="H57" s="22">
        <f t="shared" si="7"/>
        <v>0</v>
      </c>
      <c r="I57" s="61" t="s">
        <v>31</v>
      </c>
      <c r="J57" s="104" t="s">
        <v>284</v>
      </c>
    </row>
    <row r="58" spans="1:10" x14ac:dyDescent="0.25">
      <c r="A58" s="30">
        <v>136</v>
      </c>
      <c r="B58" s="53" t="s">
        <v>120</v>
      </c>
      <c r="C58" s="35" t="s">
        <v>86</v>
      </c>
      <c r="D58" s="41">
        <v>0</v>
      </c>
      <c r="E58" s="52">
        <v>48.47</v>
      </c>
      <c r="F58" s="32">
        <f t="shared" si="8"/>
        <v>0</v>
      </c>
      <c r="G58" s="47" t="s">
        <v>114</v>
      </c>
      <c r="H58" s="13" t="s">
        <v>181</v>
      </c>
      <c r="I58" s="123"/>
      <c r="J58" s="123"/>
    </row>
    <row r="59" spans="1:10" x14ac:dyDescent="0.25">
      <c r="A59" s="30">
        <v>92</v>
      </c>
      <c r="B59" s="19" t="s">
        <v>121</v>
      </c>
      <c r="C59" s="20" t="s">
        <v>16</v>
      </c>
      <c r="D59" s="18">
        <v>0</v>
      </c>
      <c r="E59" s="60">
        <v>78.540000000000006</v>
      </c>
      <c r="F59" s="32">
        <f t="shared" si="8"/>
        <v>0</v>
      </c>
      <c r="G59" s="47"/>
      <c r="H59" s="22">
        <f>SUM(D59*E59)</f>
        <v>0</v>
      </c>
      <c r="I59" s="61" t="s">
        <v>31</v>
      </c>
      <c r="J59" s="104" t="s">
        <v>298</v>
      </c>
    </row>
    <row r="60" spans="1:10" x14ac:dyDescent="0.25">
      <c r="A60" s="28">
        <v>93</v>
      </c>
      <c r="B60" s="24" t="s">
        <v>122</v>
      </c>
      <c r="C60" s="65" t="s">
        <v>72</v>
      </c>
      <c r="D60" s="33">
        <v>0</v>
      </c>
      <c r="E60" s="60">
        <v>5.5</v>
      </c>
      <c r="F60" s="32">
        <f t="shared" si="8"/>
        <v>0</v>
      </c>
      <c r="G60" s="47"/>
      <c r="H60" s="22">
        <f>SUM(D60*E60)</f>
        <v>0</v>
      </c>
      <c r="I60" s="61" t="s">
        <v>31</v>
      </c>
      <c r="J60" s="104" t="s">
        <v>182</v>
      </c>
    </row>
    <row r="61" spans="1:10" x14ac:dyDescent="0.25">
      <c r="A61" s="30">
        <v>94</v>
      </c>
      <c r="B61" s="24" t="s">
        <v>123</v>
      </c>
      <c r="C61" s="20" t="s">
        <v>72</v>
      </c>
      <c r="D61" s="33">
        <v>0</v>
      </c>
      <c r="E61" s="60">
        <v>4.5</v>
      </c>
      <c r="F61" s="32">
        <f t="shared" si="8"/>
        <v>0</v>
      </c>
      <c r="G61" s="47"/>
      <c r="H61" s="106"/>
      <c r="I61" s="119"/>
      <c r="J61" s="111"/>
    </row>
    <row r="62" spans="1:10" x14ac:dyDescent="0.25">
      <c r="A62" s="30">
        <v>97</v>
      </c>
      <c r="B62" s="80" t="s">
        <v>356</v>
      </c>
      <c r="C62" s="20" t="s">
        <v>72</v>
      </c>
      <c r="D62" s="18">
        <v>0</v>
      </c>
      <c r="E62" s="60">
        <v>4.5</v>
      </c>
      <c r="F62" s="32">
        <f t="shared" si="8"/>
        <v>0</v>
      </c>
      <c r="G62" s="148" t="s">
        <v>125</v>
      </c>
      <c r="H62" s="22">
        <f>SUM(D62*E62)</f>
        <v>0</v>
      </c>
      <c r="I62" s="4"/>
      <c r="J62" s="4"/>
    </row>
    <row r="63" spans="1:10" x14ac:dyDescent="0.25">
      <c r="A63" s="30">
        <v>96</v>
      </c>
      <c r="B63" s="24" t="s">
        <v>124</v>
      </c>
      <c r="C63" s="20" t="s">
        <v>72</v>
      </c>
      <c r="D63" s="33">
        <v>0</v>
      </c>
      <c r="E63" s="60">
        <v>4.5</v>
      </c>
      <c r="F63" s="32">
        <f t="shared" si="8"/>
        <v>0</v>
      </c>
      <c r="G63" s="47"/>
      <c r="H63" s="22">
        <f>SUM(D63*E63)</f>
        <v>0</v>
      </c>
      <c r="I63" s="4"/>
      <c r="J63" s="4"/>
    </row>
    <row r="64" spans="1:10" x14ac:dyDescent="0.25">
      <c r="A64" s="30">
        <v>95</v>
      </c>
      <c r="B64" s="24" t="s">
        <v>355</v>
      </c>
      <c r="C64" s="20" t="s">
        <v>72</v>
      </c>
      <c r="D64" s="33">
        <v>0</v>
      </c>
      <c r="E64" s="60">
        <v>4.5</v>
      </c>
      <c r="F64" s="32">
        <f t="shared" si="8"/>
        <v>0</v>
      </c>
      <c r="G64" s="47"/>
      <c r="H64" s="22">
        <f>SUM(D64*E64)</f>
        <v>0</v>
      </c>
      <c r="I64" s="4"/>
      <c r="J64" s="4"/>
    </row>
    <row r="65" spans="1:12" x14ac:dyDescent="0.25">
      <c r="A65" s="28">
        <v>164</v>
      </c>
      <c r="B65" s="64" t="s">
        <v>346</v>
      </c>
      <c r="C65" s="20" t="s">
        <v>16</v>
      </c>
      <c r="D65" s="18">
        <v>0</v>
      </c>
      <c r="E65" s="144">
        <v>7.55</v>
      </c>
      <c r="F65" s="32">
        <f t="shared" si="8"/>
        <v>0</v>
      </c>
      <c r="G65" s="18" t="s">
        <v>221</v>
      </c>
      <c r="H65" s="22">
        <f>SUM(D65*E65)</f>
        <v>0</v>
      </c>
      <c r="I65" s="4"/>
      <c r="J65" s="4"/>
      <c r="L65" s="12"/>
    </row>
    <row r="66" spans="1:12" x14ac:dyDescent="0.25">
      <c r="A66" s="30">
        <v>98</v>
      </c>
      <c r="B66" s="23" t="s">
        <v>126</v>
      </c>
      <c r="C66" s="20" t="s">
        <v>72</v>
      </c>
      <c r="D66" s="18">
        <v>0</v>
      </c>
      <c r="E66" s="32">
        <v>5.21</v>
      </c>
      <c r="F66" s="32">
        <f t="shared" si="8"/>
        <v>0</v>
      </c>
      <c r="G66" s="47"/>
      <c r="H66" s="106"/>
      <c r="I66" s="119" t="s">
        <v>30</v>
      </c>
      <c r="J66" s="111" t="s">
        <v>30</v>
      </c>
      <c r="L66" s="12"/>
    </row>
    <row r="67" spans="1:12" x14ac:dyDescent="0.25">
      <c r="A67" s="30">
        <v>139</v>
      </c>
      <c r="B67" s="64" t="s">
        <v>127</v>
      </c>
      <c r="C67" s="30" t="s">
        <v>72</v>
      </c>
      <c r="D67" s="1">
        <v>0</v>
      </c>
      <c r="E67" s="78">
        <v>37.5</v>
      </c>
      <c r="F67" s="79">
        <f t="shared" si="8"/>
        <v>0</v>
      </c>
      <c r="G67" s="79" t="s">
        <v>128</v>
      </c>
      <c r="H67" s="22">
        <f>SUM(D67*E67)</f>
        <v>0</v>
      </c>
      <c r="I67" s="111"/>
      <c r="J67" s="111"/>
    </row>
    <row r="68" spans="1:12" ht="14.25" customHeight="1" x14ac:dyDescent="0.25">
      <c r="A68" s="30">
        <v>69</v>
      </c>
      <c r="B68" s="23" t="s">
        <v>131</v>
      </c>
      <c r="C68" s="20" t="s">
        <v>16</v>
      </c>
      <c r="D68" s="18">
        <v>0</v>
      </c>
      <c r="E68" s="32">
        <v>4.2</v>
      </c>
      <c r="F68" s="32">
        <f t="shared" si="8"/>
        <v>0</v>
      </c>
      <c r="G68" s="33" t="s">
        <v>132</v>
      </c>
      <c r="H68" s="5">
        <f>SUM(D68*E68)</f>
        <v>0</v>
      </c>
      <c r="I68" s="61" t="s">
        <v>31</v>
      </c>
      <c r="J68" s="104" t="s">
        <v>32</v>
      </c>
    </row>
    <row r="69" spans="1:12" x14ac:dyDescent="0.25">
      <c r="A69" s="30">
        <v>142</v>
      </c>
      <c r="B69" s="23" t="s">
        <v>133</v>
      </c>
      <c r="C69" s="20" t="s">
        <v>16</v>
      </c>
      <c r="D69" s="117">
        <v>0</v>
      </c>
      <c r="E69" s="49">
        <v>0.35</v>
      </c>
      <c r="F69" s="32">
        <f t="shared" si="8"/>
        <v>0</v>
      </c>
      <c r="G69" s="50"/>
      <c r="H69" s="106"/>
      <c r="I69" s="4"/>
      <c r="J69" s="4" t="s">
        <v>30</v>
      </c>
    </row>
    <row r="70" spans="1:12" customFormat="1" x14ac:dyDescent="0.25">
      <c r="A70" s="112">
        <v>37</v>
      </c>
      <c r="B70" s="113" t="s">
        <v>134</v>
      </c>
      <c r="C70" s="114" t="s">
        <v>16</v>
      </c>
      <c r="D70" s="114">
        <v>0</v>
      </c>
      <c r="E70" s="115">
        <v>0</v>
      </c>
      <c r="F70" s="109">
        <f t="shared" si="8"/>
        <v>0</v>
      </c>
      <c r="G70" s="121"/>
      <c r="H70" s="5">
        <f>SUM(D70*E70)</f>
        <v>0</v>
      </c>
      <c r="I70" s="61" t="s">
        <v>31</v>
      </c>
      <c r="J70" s="104" t="s">
        <v>57</v>
      </c>
    </row>
    <row r="71" spans="1:12" ht="14.25" customHeight="1" x14ac:dyDescent="0.25">
      <c r="A71" s="28">
        <v>154</v>
      </c>
      <c r="B71" s="64" t="s">
        <v>136</v>
      </c>
      <c r="C71" s="20" t="s">
        <v>16</v>
      </c>
      <c r="D71" s="33">
        <v>0</v>
      </c>
      <c r="E71" s="144">
        <v>1.3</v>
      </c>
      <c r="F71" s="32">
        <f t="shared" si="8"/>
        <v>0</v>
      </c>
      <c r="G71" s="33" t="s">
        <v>137</v>
      </c>
      <c r="H71" s="5">
        <f>SUM(D71*E71)</f>
        <v>0</v>
      </c>
      <c r="I71" s="61" t="s">
        <v>31</v>
      </c>
      <c r="J71" s="104" t="s">
        <v>92</v>
      </c>
    </row>
    <row r="72" spans="1:12" x14ac:dyDescent="0.25">
      <c r="A72" s="30">
        <v>38</v>
      </c>
      <c r="B72" s="23" t="s">
        <v>139</v>
      </c>
      <c r="C72" s="20" t="s">
        <v>140</v>
      </c>
      <c r="D72" s="18">
        <v>0</v>
      </c>
      <c r="E72" s="32">
        <v>21.4</v>
      </c>
      <c r="F72" s="32">
        <f t="shared" si="8"/>
        <v>0</v>
      </c>
      <c r="G72" s="18"/>
      <c r="H72" s="5">
        <f>SUM(D72*E72)</f>
        <v>0</v>
      </c>
      <c r="I72" s="4"/>
      <c r="J72" s="4"/>
    </row>
    <row r="73" spans="1:12" x14ac:dyDescent="0.25">
      <c r="A73" s="30">
        <v>124</v>
      </c>
      <c r="B73" s="51" t="s">
        <v>141</v>
      </c>
      <c r="C73" s="20" t="s">
        <v>72</v>
      </c>
      <c r="D73" s="18">
        <v>0</v>
      </c>
      <c r="E73" s="49">
        <v>4.4932999999999996</v>
      </c>
      <c r="F73" s="32">
        <f t="shared" si="8"/>
        <v>0</v>
      </c>
      <c r="G73" s="50"/>
      <c r="H73" s="106"/>
      <c r="I73" s="119"/>
      <c r="J73" s="4"/>
    </row>
    <row r="74" spans="1:12" x14ac:dyDescent="0.25">
      <c r="A74" s="28">
        <v>99</v>
      </c>
      <c r="B74" s="24" t="s">
        <v>143</v>
      </c>
      <c r="C74" s="20" t="s">
        <v>11</v>
      </c>
      <c r="D74" s="18">
        <v>0</v>
      </c>
      <c r="E74" s="21">
        <v>16.600000000000001</v>
      </c>
      <c r="F74" s="32">
        <f t="shared" si="8"/>
        <v>0</v>
      </c>
      <c r="G74" s="108"/>
      <c r="H74" s="5">
        <f t="shared" ref="H74:H81" si="9">SUM(D74*E74)</f>
        <v>0</v>
      </c>
      <c r="I74" s="123"/>
      <c r="J74" s="123"/>
    </row>
    <row r="75" spans="1:12" x14ac:dyDescent="0.25">
      <c r="A75" s="65">
        <v>39</v>
      </c>
      <c r="B75" s="66" t="s">
        <v>144</v>
      </c>
      <c r="C75" s="65" t="s">
        <v>16</v>
      </c>
      <c r="D75" s="65">
        <v>0</v>
      </c>
      <c r="E75" s="81"/>
      <c r="F75" s="109">
        <f t="shared" si="8"/>
        <v>0</v>
      </c>
      <c r="G75" s="77" t="s">
        <v>145</v>
      </c>
      <c r="H75" s="5">
        <f t="shared" si="9"/>
        <v>0</v>
      </c>
      <c r="I75" s="4"/>
      <c r="J75" s="4"/>
    </row>
    <row r="76" spans="1:12" x14ac:dyDescent="0.25">
      <c r="A76" s="30">
        <v>40</v>
      </c>
      <c r="B76" s="23" t="s">
        <v>147</v>
      </c>
      <c r="C76" s="20" t="s">
        <v>20</v>
      </c>
      <c r="D76" s="18">
        <v>0</v>
      </c>
      <c r="E76" s="32">
        <v>3.68</v>
      </c>
      <c r="F76" s="32">
        <f t="shared" si="8"/>
        <v>0</v>
      </c>
      <c r="G76" s="18"/>
      <c r="H76" s="5">
        <f t="shared" si="9"/>
        <v>0</v>
      </c>
      <c r="I76" s="4"/>
      <c r="J76" s="4"/>
      <c r="K76" s="9"/>
      <c r="L76" s="9"/>
    </row>
    <row r="77" spans="1:12" x14ac:dyDescent="0.25">
      <c r="A77" s="30">
        <v>70</v>
      </c>
      <c r="B77" s="23" t="s">
        <v>148</v>
      </c>
      <c r="C77" s="20" t="s">
        <v>20</v>
      </c>
      <c r="D77" s="18">
        <v>0</v>
      </c>
      <c r="E77" s="32">
        <v>10.1</v>
      </c>
      <c r="F77" s="32">
        <f t="shared" si="8"/>
        <v>0</v>
      </c>
      <c r="G77" s="18"/>
      <c r="H77" s="5">
        <f t="shared" si="9"/>
        <v>0</v>
      </c>
      <c r="I77" s="4"/>
      <c r="J77" s="4"/>
      <c r="K77" s="9"/>
      <c r="L77" s="9"/>
    </row>
    <row r="78" spans="1:12" x14ac:dyDescent="0.25">
      <c r="A78" s="30">
        <v>71</v>
      </c>
      <c r="B78" s="23" t="s">
        <v>149</v>
      </c>
      <c r="C78" s="20" t="s">
        <v>20</v>
      </c>
      <c r="D78" s="18">
        <v>0</v>
      </c>
      <c r="E78" s="32">
        <v>2.08</v>
      </c>
      <c r="F78" s="32">
        <f t="shared" ref="F78:F110" si="10">SUM(D78*E78)</f>
        <v>0</v>
      </c>
      <c r="G78" s="18"/>
      <c r="H78" s="5">
        <f t="shared" si="9"/>
        <v>0</v>
      </c>
      <c r="I78" s="4"/>
      <c r="J78" s="4"/>
      <c r="K78" s="9"/>
      <c r="L78" s="9"/>
    </row>
    <row r="79" spans="1:12" x14ac:dyDescent="0.25">
      <c r="A79" s="30">
        <v>11</v>
      </c>
      <c r="B79" s="23" t="s">
        <v>150</v>
      </c>
      <c r="C79" s="20" t="s">
        <v>16</v>
      </c>
      <c r="D79" s="18">
        <v>0</v>
      </c>
      <c r="E79" s="22">
        <v>7.28</v>
      </c>
      <c r="F79" s="32">
        <f t="shared" si="10"/>
        <v>0</v>
      </c>
      <c r="G79" s="18" t="s">
        <v>151</v>
      </c>
      <c r="H79" s="5">
        <f t="shared" si="9"/>
        <v>0</v>
      </c>
      <c r="I79" s="4"/>
      <c r="J79" s="4"/>
    </row>
    <row r="80" spans="1:12" x14ac:dyDescent="0.25">
      <c r="A80" s="30">
        <v>100</v>
      </c>
      <c r="B80" s="19" t="s">
        <v>152</v>
      </c>
      <c r="C80" s="20" t="s">
        <v>102</v>
      </c>
      <c r="D80" s="18">
        <v>0</v>
      </c>
      <c r="E80" s="21">
        <v>28.61</v>
      </c>
      <c r="F80" s="32">
        <f t="shared" si="10"/>
        <v>0</v>
      </c>
      <c r="G80" s="47"/>
      <c r="H80" s="5">
        <f t="shared" si="9"/>
        <v>0</v>
      </c>
      <c r="I80" s="4"/>
      <c r="J80" s="4"/>
    </row>
    <row r="81" spans="1:10" x14ac:dyDescent="0.25">
      <c r="A81" s="30">
        <v>101</v>
      </c>
      <c r="B81" s="19" t="s">
        <v>153</v>
      </c>
      <c r="C81" s="20" t="s">
        <v>16</v>
      </c>
      <c r="D81" s="18">
        <v>0</v>
      </c>
      <c r="E81" s="21">
        <v>9.34</v>
      </c>
      <c r="F81" s="32">
        <f t="shared" si="10"/>
        <v>0</v>
      </c>
      <c r="G81" s="47" t="s">
        <v>154</v>
      </c>
      <c r="H81" s="5">
        <f t="shared" si="9"/>
        <v>0</v>
      </c>
      <c r="I81" s="4"/>
      <c r="J81" s="4"/>
    </row>
    <row r="82" spans="1:10" x14ac:dyDescent="0.25">
      <c r="A82" s="30">
        <v>102</v>
      </c>
      <c r="B82" s="19" t="s">
        <v>155</v>
      </c>
      <c r="C82" s="20" t="s">
        <v>16</v>
      </c>
      <c r="D82" s="18">
        <v>0</v>
      </c>
      <c r="E82" s="21">
        <v>9.3000000000000007</v>
      </c>
      <c r="F82" s="32">
        <f t="shared" si="10"/>
        <v>0</v>
      </c>
      <c r="G82" s="47"/>
      <c r="H82" s="106"/>
      <c r="I82" s="4"/>
      <c r="J82" s="4"/>
    </row>
    <row r="83" spans="1:10" x14ac:dyDescent="0.25">
      <c r="A83" s="30">
        <v>103</v>
      </c>
      <c r="B83" s="19" t="s">
        <v>156</v>
      </c>
      <c r="C83" s="20" t="s">
        <v>16</v>
      </c>
      <c r="D83" s="18">
        <v>0</v>
      </c>
      <c r="E83" s="21">
        <v>6.36</v>
      </c>
      <c r="F83" s="32">
        <f t="shared" si="10"/>
        <v>0</v>
      </c>
      <c r="G83" s="47"/>
      <c r="H83" s="106"/>
      <c r="I83" s="4"/>
      <c r="J83" s="4"/>
    </row>
    <row r="84" spans="1:10" x14ac:dyDescent="0.25">
      <c r="A84" s="65">
        <v>104</v>
      </c>
      <c r="B84" s="71" t="s">
        <v>157</v>
      </c>
      <c r="C84" s="65" t="s">
        <v>16</v>
      </c>
      <c r="D84" s="65">
        <v>0</v>
      </c>
      <c r="E84" s="82"/>
      <c r="F84" s="109">
        <f t="shared" si="10"/>
        <v>0</v>
      </c>
      <c r="G84" s="26"/>
      <c r="H84" s="106"/>
      <c r="I84" s="4"/>
      <c r="J84" s="4"/>
    </row>
    <row r="85" spans="1:10" x14ac:dyDescent="0.25">
      <c r="A85" s="28">
        <v>155</v>
      </c>
      <c r="B85" s="31" t="s">
        <v>159</v>
      </c>
      <c r="C85" s="20" t="s">
        <v>16</v>
      </c>
      <c r="D85" s="33">
        <v>0</v>
      </c>
      <c r="E85" s="147">
        <v>138</v>
      </c>
      <c r="F85" s="32">
        <f t="shared" si="10"/>
        <v>0</v>
      </c>
      <c r="G85" s="105"/>
      <c r="H85" s="5">
        <f t="shared" ref="H85:H99" si="11">SUM(D85*E85)</f>
        <v>0</v>
      </c>
      <c r="I85" s="4"/>
      <c r="J85" s="4"/>
    </row>
    <row r="86" spans="1:10" x14ac:dyDescent="0.25">
      <c r="A86" s="30">
        <v>72</v>
      </c>
      <c r="B86" s="23" t="s">
        <v>161</v>
      </c>
      <c r="C86" s="20" t="s">
        <v>16</v>
      </c>
      <c r="D86" s="18">
        <v>0</v>
      </c>
      <c r="E86" s="32">
        <v>0.9</v>
      </c>
      <c r="F86" s="32">
        <f t="shared" si="10"/>
        <v>0</v>
      </c>
      <c r="G86" s="18" t="s">
        <v>162</v>
      </c>
      <c r="H86" s="5">
        <f t="shared" si="11"/>
        <v>0</v>
      </c>
      <c r="I86" s="4"/>
      <c r="J86" s="4"/>
    </row>
    <row r="87" spans="1:10" x14ac:dyDescent="0.25">
      <c r="A87" s="30">
        <v>13</v>
      </c>
      <c r="B87" s="23" t="s">
        <v>163</v>
      </c>
      <c r="C87" s="20" t="s">
        <v>20</v>
      </c>
      <c r="D87" s="18">
        <v>0</v>
      </c>
      <c r="E87" s="32">
        <v>12.16</v>
      </c>
      <c r="F87" s="32">
        <f t="shared" si="10"/>
        <v>0</v>
      </c>
      <c r="G87" s="18" t="s">
        <v>164</v>
      </c>
      <c r="H87" s="22">
        <f t="shared" si="11"/>
        <v>0</v>
      </c>
      <c r="I87" s="4"/>
      <c r="J87" s="4"/>
    </row>
    <row r="88" spans="1:10" x14ac:dyDescent="0.25">
      <c r="A88" s="30">
        <v>12</v>
      </c>
      <c r="B88" s="23" t="s">
        <v>166</v>
      </c>
      <c r="C88" s="20" t="s">
        <v>45</v>
      </c>
      <c r="D88" s="18">
        <v>0</v>
      </c>
      <c r="E88" s="32">
        <v>1.79</v>
      </c>
      <c r="F88" s="32">
        <f t="shared" si="10"/>
        <v>0</v>
      </c>
      <c r="G88" s="18"/>
      <c r="H88" s="22">
        <f t="shared" si="11"/>
        <v>0</v>
      </c>
      <c r="I88" s="4"/>
      <c r="J88" s="4"/>
    </row>
    <row r="89" spans="1:10" x14ac:dyDescent="0.25">
      <c r="A89" s="30">
        <v>14</v>
      </c>
      <c r="B89" s="66" t="s">
        <v>168</v>
      </c>
      <c r="C89" s="65" t="s">
        <v>20</v>
      </c>
      <c r="D89" s="65">
        <v>0</v>
      </c>
      <c r="E89" s="81"/>
      <c r="F89" s="109">
        <f t="shared" si="10"/>
        <v>0</v>
      </c>
      <c r="G89" s="65" t="s">
        <v>169</v>
      </c>
      <c r="H89" s="22">
        <f t="shared" si="11"/>
        <v>0</v>
      </c>
      <c r="I89" s="4"/>
      <c r="J89" s="4"/>
    </row>
    <row r="90" spans="1:10" x14ac:dyDescent="0.25">
      <c r="A90" s="28">
        <v>156</v>
      </c>
      <c r="B90" s="64" t="s">
        <v>171</v>
      </c>
      <c r="C90" s="20" t="s">
        <v>20</v>
      </c>
      <c r="D90" s="18">
        <v>0</v>
      </c>
      <c r="E90" s="144">
        <v>5.15</v>
      </c>
      <c r="F90" s="32">
        <f t="shared" si="10"/>
        <v>0</v>
      </c>
      <c r="G90" s="18" t="s">
        <v>169</v>
      </c>
      <c r="H90" s="22">
        <f t="shared" si="11"/>
        <v>0</v>
      </c>
      <c r="I90" s="61" t="s">
        <v>31</v>
      </c>
      <c r="J90" s="104" t="s">
        <v>338</v>
      </c>
    </row>
    <row r="91" spans="1:10" x14ac:dyDescent="0.25">
      <c r="A91" s="28">
        <v>15</v>
      </c>
      <c r="B91" s="38" t="s">
        <v>173</v>
      </c>
      <c r="C91" s="20" t="s">
        <v>11</v>
      </c>
      <c r="D91" s="18">
        <v>0</v>
      </c>
      <c r="E91" s="32">
        <v>17.989999999999998</v>
      </c>
      <c r="F91" s="32">
        <f t="shared" si="10"/>
        <v>0</v>
      </c>
      <c r="G91" s="18"/>
      <c r="H91" s="22">
        <f t="shared" si="11"/>
        <v>0</v>
      </c>
      <c r="I91" s="4"/>
      <c r="J91" s="4"/>
    </row>
    <row r="92" spans="1:10" x14ac:dyDescent="0.25">
      <c r="A92" s="30">
        <v>105</v>
      </c>
      <c r="B92" s="71" t="s">
        <v>174</v>
      </c>
      <c r="C92" s="65" t="s">
        <v>16</v>
      </c>
      <c r="D92" s="65">
        <v>0</v>
      </c>
      <c r="E92" s="72"/>
      <c r="F92" s="109">
        <f t="shared" si="10"/>
        <v>0</v>
      </c>
      <c r="G92" s="26"/>
      <c r="H92" s="5">
        <f t="shared" si="11"/>
        <v>0</v>
      </c>
      <c r="I92" s="4"/>
      <c r="J92" s="4"/>
    </row>
    <row r="93" spans="1:10" x14ac:dyDescent="0.25">
      <c r="A93" s="28">
        <v>157</v>
      </c>
      <c r="B93" s="31" t="s">
        <v>176</v>
      </c>
      <c r="C93" s="20" t="s">
        <v>16</v>
      </c>
      <c r="D93" s="18">
        <v>0</v>
      </c>
      <c r="E93" s="147">
        <v>5.2</v>
      </c>
      <c r="F93" s="32">
        <f t="shared" si="10"/>
        <v>0</v>
      </c>
      <c r="G93" s="47"/>
      <c r="H93" s="5">
        <f t="shared" si="11"/>
        <v>0</v>
      </c>
      <c r="I93" s="4"/>
      <c r="J93" s="4"/>
    </row>
    <row r="94" spans="1:10" hidden="1" x14ac:dyDescent="0.25">
      <c r="A94" s="18">
        <v>52</v>
      </c>
      <c r="B94" s="34" t="s">
        <v>180</v>
      </c>
      <c r="C94" s="35" t="s">
        <v>16</v>
      </c>
      <c r="D94" s="18">
        <v>0</v>
      </c>
      <c r="E94" s="32"/>
      <c r="F94" s="32">
        <f t="shared" si="10"/>
        <v>0</v>
      </c>
      <c r="G94" s="41" t="s">
        <v>181</v>
      </c>
      <c r="H94" s="5">
        <f t="shared" si="11"/>
        <v>0</v>
      </c>
      <c r="I94" s="4"/>
      <c r="J94" s="4" t="s">
        <v>182</v>
      </c>
    </row>
    <row r="95" spans="1:10" x14ac:dyDescent="0.25">
      <c r="A95" s="30">
        <v>16</v>
      </c>
      <c r="B95" s="23" t="s">
        <v>178</v>
      </c>
      <c r="C95" s="20" t="s">
        <v>20</v>
      </c>
      <c r="D95" s="18">
        <v>0</v>
      </c>
      <c r="E95" s="32">
        <v>1.64</v>
      </c>
      <c r="F95" s="32">
        <f t="shared" si="10"/>
        <v>0</v>
      </c>
      <c r="G95" s="18" t="s">
        <v>179</v>
      </c>
      <c r="H95" s="5">
        <f t="shared" si="11"/>
        <v>0</v>
      </c>
      <c r="I95" s="4"/>
      <c r="J95" s="4"/>
    </row>
    <row r="96" spans="1:10" x14ac:dyDescent="0.25">
      <c r="A96" s="30">
        <v>125</v>
      </c>
      <c r="B96" s="51" t="s">
        <v>183</v>
      </c>
      <c r="C96" s="35" t="s">
        <v>184</v>
      </c>
      <c r="D96" s="18">
        <v>0</v>
      </c>
      <c r="E96" s="49">
        <v>1.6267</v>
      </c>
      <c r="F96" s="32">
        <f t="shared" si="10"/>
        <v>0</v>
      </c>
      <c r="G96" s="50"/>
      <c r="H96" s="5">
        <f t="shared" si="11"/>
        <v>0</v>
      </c>
      <c r="I96" s="4"/>
      <c r="J96" s="4"/>
    </row>
    <row r="97" spans="1:10" x14ac:dyDescent="0.25">
      <c r="A97" s="30">
        <v>73</v>
      </c>
      <c r="B97" s="34" t="s">
        <v>186</v>
      </c>
      <c r="C97" s="35" t="s">
        <v>16</v>
      </c>
      <c r="D97" s="18">
        <v>0</v>
      </c>
      <c r="E97" s="32">
        <v>13.89</v>
      </c>
      <c r="F97" s="32">
        <f t="shared" si="10"/>
        <v>0</v>
      </c>
      <c r="G97" s="36" t="s">
        <v>187</v>
      </c>
      <c r="H97" s="97">
        <f t="shared" si="11"/>
        <v>0</v>
      </c>
      <c r="I97" s="124" t="s">
        <v>31</v>
      </c>
      <c r="J97" s="4" t="s">
        <v>111</v>
      </c>
    </row>
    <row r="98" spans="1:10" x14ac:dyDescent="0.25">
      <c r="A98" s="30">
        <v>17</v>
      </c>
      <c r="B98" s="34" t="s">
        <v>188</v>
      </c>
      <c r="C98" s="35" t="s">
        <v>16</v>
      </c>
      <c r="D98" s="18">
        <v>0</v>
      </c>
      <c r="E98" s="32">
        <v>2.3142999999999998</v>
      </c>
      <c r="F98" s="32">
        <f t="shared" si="10"/>
        <v>0</v>
      </c>
      <c r="G98" s="36" t="s">
        <v>189</v>
      </c>
      <c r="H98" s="97">
        <f t="shared" si="11"/>
        <v>0</v>
      </c>
      <c r="I98" s="124" t="s">
        <v>31</v>
      </c>
      <c r="J98" s="4" t="s">
        <v>111</v>
      </c>
    </row>
    <row r="99" spans="1:10" x14ac:dyDescent="0.25">
      <c r="A99" s="30">
        <v>41</v>
      </c>
      <c r="B99" s="153" t="s">
        <v>367</v>
      </c>
      <c r="C99" s="35" t="s">
        <v>16</v>
      </c>
      <c r="D99" s="18">
        <v>0</v>
      </c>
      <c r="E99" s="32">
        <v>0</v>
      </c>
      <c r="F99" s="32">
        <f t="shared" si="10"/>
        <v>0</v>
      </c>
      <c r="G99" s="36" t="s">
        <v>190</v>
      </c>
      <c r="H99" s="5">
        <f t="shared" si="11"/>
        <v>0</v>
      </c>
      <c r="I99" s="4"/>
      <c r="J99" s="4"/>
    </row>
    <row r="100" spans="1:10" x14ac:dyDescent="0.25">
      <c r="A100" s="65">
        <v>172</v>
      </c>
      <c r="B100" s="154" t="s">
        <v>368</v>
      </c>
      <c r="C100" s="20" t="s">
        <v>72</v>
      </c>
      <c r="D100" s="18">
        <v>0</v>
      </c>
      <c r="E100" s="21">
        <v>21.875</v>
      </c>
      <c r="F100" s="32">
        <f t="shared" si="10"/>
        <v>0</v>
      </c>
      <c r="G100" s="136" t="s">
        <v>357</v>
      </c>
      <c r="H100" s="106"/>
      <c r="I100" s="120"/>
      <c r="J100" s="149"/>
    </row>
    <row r="101" spans="1:10" x14ac:dyDescent="0.25">
      <c r="A101" s="148">
        <v>171</v>
      </c>
      <c r="B101" s="34" t="s">
        <v>351</v>
      </c>
      <c r="C101" s="150" t="s">
        <v>86</v>
      </c>
      <c r="D101" s="18">
        <v>0</v>
      </c>
      <c r="E101" s="32">
        <v>33.880000000000003</v>
      </c>
      <c r="F101" s="32">
        <f t="shared" si="10"/>
        <v>0</v>
      </c>
      <c r="G101" s="36" t="s">
        <v>191</v>
      </c>
      <c r="H101" s="106"/>
      <c r="I101" s="4"/>
      <c r="J101" s="4"/>
    </row>
    <row r="102" spans="1:10" x14ac:dyDescent="0.25">
      <c r="A102" s="30">
        <v>18</v>
      </c>
      <c r="B102" s="34" t="s">
        <v>369</v>
      </c>
      <c r="C102" s="35" t="s">
        <v>16</v>
      </c>
      <c r="D102" s="18">
        <v>0</v>
      </c>
      <c r="E102" s="32">
        <v>33.880000000000003</v>
      </c>
      <c r="F102" s="32">
        <f t="shared" si="10"/>
        <v>0</v>
      </c>
      <c r="G102" s="36" t="s">
        <v>191</v>
      </c>
      <c r="H102" s="5">
        <f t="shared" ref="H102:H113" si="12">SUM(D102*E102)</f>
        <v>0</v>
      </c>
      <c r="I102" s="4"/>
      <c r="J102" s="4"/>
    </row>
    <row r="103" spans="1:10" x14ac:dyDescent="0.25">
      <c r="A103" s="30">
        <v>42</v>
      </c>
      <c r="B103" s="34" t="s">
        <v>192</v>
      </c>
      <c r="C103" s="35" t="s">
        <v>20</v>
      </c>
      <c r="D103" s="18">
        <v>0</v>
      </c>
      <c r="E103" s="32">
        <v>50.4</v>
      </c>
      <c r="F103" s="32">
        <f t="shared" si="10"/>
        <v>0</v>
      </c>
      <c r="G103" s="36" t="s">
        <v>193</v>
      </c>
      <c r="H103" s="5">
        <f t="shared" si="12"/>
        <v>0</v>
      </c>
      <c r="I103" s="4"/>
      <c r="J103" s="4"/>
    </row>
    <row r="104" spans="1:10" x14ac:dyDescent="0.25">
      <c r="A104" s="91">
        <v>43</v>
      </c>
      <c r="B104" s="98" t="s">
        <v>194</v>
      </c>
      <c r="C104" s="99" t="s">
        <v>140</v>
      </c>
      <c r="D104" s="91">
        <v>0</v>
      </c>
      <c r="E104" s="100">
        <v>36.200000000000003</v>
      </c>
      <c r="F104" s="32">
        <f t="shared" si="10"/>
        <v>0</v>
      </c>
      <c r="G104" s="99" t="s">
        <v>195</v>
      </c>
      <c r="H104" s="5">
        <f t="shared" si="12"/>
        <v>0</v>
      </c>
      <c r="I104" s="4"/>
      <c r="J104" s="4"/>
    </row>
    <row r="105" spans="1:10" x14ac:dyDescent="0.25">
      <c r="A105" s="30">
        <v>106</v>
      </c>
      <c r="B105" s="71" t="s">
        <v>197</v>
      </c>
      <c r="C105" s="65" t="s">
        <v>16</v>
      </c>
      <c r="D105" s="65">
        <v>0</v>
      </c>
      <c r="E105" s="82"/>
      <c r="F105" s="109">
        <f t="shared" si="10"/>
        <v>0</v>
      </c>
      <c r="G105" s="27"/>
      <c r="H105" s="5">
        <f t="shared" si="12"/>
        <v>0</v>
      </c>
      <c r="I105" s="4"/>
      <c r="J105" s="4"/>
    </row>
    <row r="106" spans="1:10" x14ac:dyDescent="0.25">
      <c r="A106" s="28">
        <v>158</v>
      </c>
      <c r="B106" s="31" t="s">
        <v>199</v>
      </c>
      <c r="C106" s="20" t="s">
        <v>16</v>
      </c>
      <c r="D106" s="18">
        <v>0</v>
      </c>
      <c r="E106" s="60">
        <v>8.99</v>
      </c>
      <c r="F106" s="32">
        <f t="shared" si="10"/>
        <v>0</v>
      </c>
      <c r="G106" s="58" t="s">
        <v>200</v>
      </c>
      <c r="H106" s="5">
        <f t="shared" si="12"/>
        <v>0</v>
      </c>
      <c r="I106" s="4"/>
      <c r="J106" s="4"/>
    </row>
    <row r="107" spans="1:10" x14ac:dyDescent="0.25">
      <c r="A107" s="30">
        <v>74</v>
      </c>
      <c r="B107" s="34" t="s">
        <v>202</v>
      </c>
      <c r="C107" s="35" t="s">
        <v>20</v>
      </c>
      <c r="D107" s="18">
        <v>0</v>
      </c>
      <c r="E107" s="32">
        <v>12.93</v>
      </c>
      <c r="F107" s="32">
        <f t="shared" si="10"/>
        <v>0</v>
      </c>
      <c r="G107" s="36" t="s">
        <v>203</v>
      </c>
      <c r="H107" s="47">
        <f t="shared" si="12"/>
        <v>0</v>
      </c>
      <c r="I107" s="110"/>
      <c r="J107" s="111"/>
    </row>
    <row r="108" spans="1:10" x14ac:dyDescent="0.25">
      <c r="A108" s="30">
        <v>19</v>
      </c>
      <c r="B108" s="34" t="s">
        <v>204</v>
      </c>
      <c r="C108" s="35" t="s">
        <v>16</v>
      </c>
      <c r="D108" s="18">
        <v>0</v>
      </c>
      <c r="E108" s="32">
        <v>4.2</v>
      </c>
      <c r="F108" s="32">
        <f t="shared" si="10"/>
        <v>0</v>
      </c>
      <c r="G108" s="36" t="s">
        <v>205</v>
      </c>
      <c r="H108" s="5">
        <f t="shared" si="12"/>
        <v>0</v>
      </c>
      <c r="I108" s="4"/>
      <c r="J108" s="4"/>
    </row>
    <row r="109" spans="1:10" x14ac:dyDescent="0.25">
      <c r="A109" s="30">
        <v>20</v>
      </c>
      <c r="B109" s="75" t="s">
        <v>206</v>
      </c>
      <c r="C109" s="83" t="s">
        <v>11</v>
      </c>
      <c r="D109" s="65">
        <v>0</v>
      </c>
      <c r="E109" s="131"/>
      <c r="F109" s="109">
        <f t="shared" si="10"/>
        <v>0</v>
      </c>
      <c r="G109" s="83" t="s">
        <v>207</v>
      </c>
      <c r="H109" s="5">
        <f t="shared" si="12"/>
        <v>0</v>
      </c>
      <c r="I109" s="4"/>
      <c r="J109" s="4"/>
    </row>
    <row r="110" spans="1:10" x14ac:dyDescent="0.25">
      <c r="A110" s="28">
        <v>159</v>
      </c>
      <c r="B110" s="73" t="s">
        <v>209</v>
      </c>
      <c r="C110" s="35" t="s">
        <v>11</v>
      </c>
      <c r="D110" s="18">
        <v>0</v>
      </c>
      <c r="E110" s="32">
        <v>3.25</v>
      </c>
      <c r="F110" s="32">
        <f t="shared" si="10"/>
        <v>0</v>
      </c>
      <c r="G110" s="36" t="s">
        <v>207</v>
      </c>
      <c r="H110" s="5">
        <f t="shared" si="12"/>
        <v>0</v>
      </c>
      <c r="I110" s="4"/>
      <c r="J110" s="4"/>
    </row>
    <row r="111" spans="1:10" x14ac:dyDescent="0.25">
      <c r="A111" s="28">
        <v>107</v>
      </c>
      <c r="B111" s="24" t="s">
        <v>211</v>
      </c>
      <c r="C111" s="20" t="s">
        <v>16</v>
      </c>
      <c r="D111" s="18">
        <v>0</v>
      </c>
      <c r="E111" s="60">
        <v>9.49</v>
      </c>
      <c r="F111" s="32">
        <f t="shared" ref="F111:F142" si="13">SUM(D111*E111)</f>
        <v>0</v>
      </c>
      <c r="G111" s="47"/>
      <c r="H111" s="5">
        <f t="shared" si="12"/>
        <v>0</v>
      </c>
      <c r="I111" s="4"/>
      <c r="J111" s="4"/>
    </row>
    <row r="112" spans="1:10" x14ac:dyDescent="0.25">
      <c r="A112" s="30">
        <v>108</v>
      </c>
      <c r="B112" s="71" t="s">
        <v>212</v>
      </c>
      <c r="C112" s="65" t="s">
        <v>16</v>
      </c>
      <c r="D112" s="65">
        <v>0</v>
      </c>
      <c r="E112" s="116"/>
      <c r="F112" s="109">
        <f t="shared" si="13"/>
        <v>0</v>
      </c>
      <c r="G112" s="26"/>
      <c r="H112" s="5">
        <f t="shared" si="12"/>
        <v>0</v>
      </c>
      <c r="I112" s="61" t="s">
        <v>31</v>
      </c>
      <c r="J112" s="104" t="s">
        <v>158</v>
      </c>
    </row>
    <row r="113" spans="1:10" x14ac:dyDescent="0.25">
      <c r="A113" s="28">
        <v>160</v>
      </c>
      <c r="B113" s="31" t="s">
        <v>214</v>
      </c>
      <c r="C113" s="20" t="s">
        <v>16</v>
      </c>
      <c r="D113" s="18">
        <v>0</v>
      </c>
      <c r="E113" s="60">
        <v>2.25</v>
      </c>
      <c r="F113" s="32">
        <f t="shared" si="13"/>
        <v>0</v>
      </c>
      <c r="G113" s="47"/>
      <c r="H113" s="5">
        <f t="shared" si="12"/>
        <v>0</v>
      </c>
      <c r="I113" s="61" t="s">
        <v>31</v>
      </c>
      <c r="J113" s="104" t="s">
        <v>175</v>
      </c>
    </row>
    <row r="114" spans="1:10" x14ac:dyDescent="0.25">
      <c r="A114" s="30">
        <v>21</v>
      </c>
      <c r="B114" s="75" t="s">
        <v>216</v>
      </c>
      <c r="C114" s="83" t="s">
        <v>11</v>
      </c>
      <c r="D114" s="65">
        <v>0</v>
      </c>
      <c r="E114" s="131"/>
      <c r="F114" s="109">
        <f t="shared" si="13"/>
        <v>0</v>
      </c>
      <c r="G114" s="83" t="s">
        <v>207</v>
      </c>
      <c r="H114" s="5"/>
      <c r="I114" s="61" t="s">
        <v>31</v>
      </c>
      <c r="J114" s="104" t="s">
        <v>198</v>
      </c>
    </row>
    <row r="115" spans="1:10" x14ac:dyDescent="0.25">
      <c r="A115" s="28">
        <v>170</v>
      </c>
      <c r="B115" s="73" t="s">
        <v>218</v>
      </c>
      <c r="C115" s="35" t="s">
        <v>11</v>
      </c>
      <c r="D115" s="18">
        <v>0</v>
      </c>
      <c r="E115" s="32">
        <v>4.95</v>
      </c>
      <c r="F115" s="32">
        <f t="shared" si="13"/>
        <v>0</v>
      </c>
      <c r="G115" s="36" t="s">
        <v>207</v>
      </c>
      <c r="H115" s="106"/>
      <c r="I115" s="119"/>
      <c r="J115" s="111"/>
    </row>
    <row r="116" spans="1:10" x14ac:dyDescent="0.25">
      <c r="A116" s="30">
        <v>44</v>
      </c>
      <c r="B116" s="34" t="s">
        <v>220</v>
      </c>
      <c r="C116" s="35" t="s">
        <v>16</v>
      </c>
      <c r="D116" s="18">
        <v>0</v>
      </c>
      <c r="E116" s="32">
        <v>8.57</v>
      </c>
      <c r="F116" s="32">
        <f t="shared" si="13"/>
        <v>0</v>
      </c>
      <c r="G116" s="36" t="s">
        <v>221</v>
      </c>
      <c r="H116" s="5">
        <f t="shared" ref="H116:H125" si="14">SUM(D116*E116)</f>
        <v>0</v>
      </c>
      <c r="I116" s="61" t="s">
        <v>31</v>
      </c>
      <c r="J116" s="104" t="s">
        <v>213</v>
      </c>
    </row>
    <row r="117" spans="1:10" x14ac:dyDescent="0.25">
      <c r="A117" s="30">
        <v>22</v>
      </c>
      <c r="B117" s="66" t="s">
        <v>222</v>
      </c>
      <c r="C117" s="65" t="s">
        <v>16</v>
      </c>
      <c r="D117" s="65">
        <v>0</v>
      </c>
      <c r="E117" s="132"/>
      <c r="F117" s="109">
        <f t="shared" si="13"/>
        <v>0</v>
      </c>
      <c r="G117" s="65" t="s">
        <v>223</v>
      </c>
      <c r="H117" s="5">
        <f t="shared" si="14"/>
        <v>0</v>
      </c>
      <c r="I117" s="125" t="s">
        <v>255</v>
      </c>
      <c r="J117" s="86" t="s">
        <v>254</v>
      </c>
    </row>
    <row r="118" spans="1:10" x14ac:dyDescent="0.25">
      <c r="A118" s="28">
        <v>161</v>
      </c>
      <c r="B118" s="64" t="s">
        <v>225</v>
      </c>
      <c r="C118" s="20" t="s">
        <v>16</v>
      </c>
      <c r="D118" s="18">
        <v>0</v>
      </c>
      <c r="E118" s="144">
        <v>9.5500000000000007</v>
      </c>
      <c r="F118" s="32">
        <f t="shared" si="13"/>
        <v>0</v>
      </c>
      <c r="G118" s="18" t="s">
        <v>223</v>
      </c>
      <c r="H118" s="5">
        <f t="shared" si="14"/>
        <v>0</v>
      </c>
      <c r="I118" s="4"/>
      <c r="J118" s="4"/>
    </row>
    <row r="119" spans="1:10" x14ac:dyDescent="0.25">
      <c r="A119" s="30">
        <v>45</v>
      </c>
      <c r="B119" s="66" t="s">
        <v>227</v>
      </c>
      <c r="C119" s="65" t="s">
        <v>140</v>
      </c>
      <c r="D119" s="65">
        <v>0</v>
      </c>
      <c r="E119" s="67"/>
      <c r="F119" s="109">
        <f t="shared" si="13"/>
        <v>0</v>
      </c>
      <c r="G119" s="65" t="s">
        <v>228</v>
      </c>
      <c r="H119" s="22">
        <f t="shared" si="14"/>
        <v>0</v>
      </c>
      <c r="I119" s="4"/>
      <c r="J119" s="4"/>
    </row>
    <row r="120" spans="1:10" x14ac:dyDescent="0.25">
      <c r="A120" s="28">
        <v>162</v>
      </c>
      <c r="B120" s="64" t="s">
        <v>230</v>
      </c>
      <c r="C120" s="20" t="s">
        <v>140</v>
      </c>
      <c r="D120" s="18">
        <v>0</v>
      </c>
      <c r="E120" s="144">
        <v>35.5</v>
      </c>
      <c r="F120" s="32">
        <f t="shared" si="13"/>
        <v>0</v>
      </c>
      <c r="G120" s="18" t="s">
        <v>228</v>
      </c>
      <c r="H120" s="22">
        <f t="shared" si="14"/>
        <v>0</v>
      </c>
      <c r="I120" s="4"/>
      <c r="J120" s="4"/>
    </row>
    <row r="121" spans="1:10" x14ac:dyDescent="0.25">
      <c r="A121" s="30">
        <v>23</v>
      </c>
      <c r="B121" s="23" t="s">
        <v>232</v>
      </c>
      <c r="C121" s="20" t="s">
        <v>16</v>
      </c>
      <c r="D121" s="18">
        <v>0</v>
      </c>
      <c r="E121" s="32">
        <v>13.14</v>
      </c>
      <c r="F121" s="32">
        <f t="shared" si="13"/>
        <v>0</v>
      </c>
      <c r="G121" s="18" t="s">
        <v>233</v>
      </c>
      <c r="H121" s="22">
        <f t="shared" si="14"/>
        <v>0</v>
      </c>
      <c r="I121" s="4"/>
      <c r="J121" s="4"/>
    </row>
    <row r="122" spans="1:10" x14ac:dyDescent="0.25">
      <c r="A122" s="30">
        <v>24</v>
      </c>
      <c r="B122" s="23" t="s">
        <v>234</v>
      </c>
      <c r="C122" s="20" t="s">
        <v>11</v>
      </c>
      <c r="D122" s="18">
        <v>0</v>
      </c>
      <c r="E122" s="8">
        <v>4.3600000000000003</v>
      </c>
      <c r="F122" s="32">
        <f t="shared" si="13"/>
        <v>0</v>
      </c>
      <c r="G122" s="18" t="s">
        <v>235</v>
      </c>
      <c r="H122" s="22">
        <f t="shared" si="14"/>
        <v>0</v>
      </c>
      <c r="I122" s="4"/>
      <c r="J122" s="4"/>
    </row>
    <row r="123" spans="1:10" x14ac:dyDescent="0.25">
      <c r="A123" s="30">
        <v>25</v>
      </c>
      <c r="B123" s="66" t="s">
        <v>236</v>
      </c>
      <c r="C123" s="65" t="s">
        <v>11</v>
      </c>
      <c r="D123" s="65">
        <v>0</v>
      </c>
      <c r="E123" s="84"/>
      <c r="F123" s="109">
        <f t="shared" si="13"/>
        <v>0</v>
      </c>
      <c r="G123" s="65" t="s">
        <v>237</v>
      </c>
      <c r="H123" s="22">
        <f t="shared" si="14"/>
        <v>0</v>
      </c>
      <c r="I123" s="61" t="s">
        <v>31</v>
      </c>
      <c r="J123" s="104" t="s">
        <v>320</v>
      </c>
    </row>
    <row r="124" spans="1:10" x14ac:dyDescent="0.25">
      <c r="A124" s="28">
        <v>163</v>
      </c>
      <c r="B124" s="64" t="s">
        <v>239</v>
      </c>
      <c r="C124" s="20" t="s">
        <v>11</v>
      </c>
      <c r="D124" s="18">
        <v>0</v>
      </c>
      <c r="E124" s="146">
        <v>10.68</v>
      </c>
      <c r="F124" s="32">
        <f t="shared" si="13"/>
        <v>0</v>
      </c>
      <c r="G124" s="18" t="s">
        <v>237</v>
      </c>
      <c r="H124" s="22">
        <f t="shared" si="14"/>
        <v>0</v>
      </c>
      <c r="I124" s="4"/>
      <c r="J124" s="4"/>
    </row>
    <row r="125" spans="1:10" x14ac:dyDescent="0.25">
      <c r="A125" s="28">
        <v>26</v>
      </c>
      <c r="B125" s="38" t="s">
        <v>241</v>
      </c>
      <c r="C125" s="20" t="s">
        <v>11</v>
      </c>
      <c r="D125" s="18">
        <v>0</v>
      </c>
      <c r="E125" s="5">
        <v>8.68</v>
      </c>
      <c r="F125" s="32">
        <f t="shared" si="13"/>
        <v>0</v>
      </c>
      <c r="G125" s="18" t="s">
        <v>242</v>
      </c>
      <c r="H125" s="22">
        <f t="shared" si="14"/>
        <v>0</v>
      </c>
      <c r="I125" s="4"/>
      <c r="J125" s="4"/>
    </row>
    <row r="126" spans="1:10" x14ac:dyDescent="0.25">
      <c r="A126" s="30">
        <v>75</v>
      </c>
      <c r="B126" s="23" t="s">
        <v>243</v>
      </c>
      <c r="C126" s="20" t="s">
        <v>20</v>
      </c>
      <c r="D126" s="18">
        <v>0</v>
      </c>
      <c r="E126" s="32">
        <v>5.1100000000000003</v>
      </c>
      <c r="F126" s="32">
        <f t="shared" si="13"/>
        <v>0</v>
      </c>
      <c r="G126" s="18" t="s">
        <v>244</v>
      </c>
      <c r="H126" s="106"/>
      <c r="I126" s="119"/>
      <c r="J126" s="111"/>
    </row>
    <row r="127" spans="1:10" x14ac:dyDescent="0.25">
      <c r="A127" s="30">
        <v>27</v>
      </c>
      <c r="B127" s="23" t="s">
        <v>245</v>
      </c>
      <c r="C127" s="20" t="s">
        <v>11</v>
      </c>
      <c r="D127" s="18">
        <v>0</v>
      </c>
      <c r="E127" s="22">
        <v>5.6932999999999998</v>
      </c>
      <c r="F127" s="32">
        <f t="shared" si="13"/>
        <v>0</v>
      </c>
      <c r="G127" s="18" t="s">
        <v>246</v>
      </c>
      <c r="H127" s="41" t="s">
        <v>17</v>
      </c>
      <c r="I127" s="102" t="s">
        <v>13</v>
      </c>
      <c r="J127" s="103" t="s">
        <v>18</v>
      </c>
    </row>
    <row r="128" spans="1:10" x14ac:dyDescent="0.25">
      <c r="A128" s="30">
        <v>46</v>
      </c>
      <c r="B128" s="23" t="s">
        <v>247</v>
      </c>
      <c r="C128" s="20" t="s">
        <v>20</v>
      </c>
      <c r="D128" s="18">
        <v>0</v>
      </c>
      <c r="E128" s="22">
        <v>3.5571000000000002</v>
      </c>
      <c r="F128" s="32">
        <f t="shared" si="13"/>
        <v>0</v>
      </c>
      <c r="G128" s="18" t="s">
        <v>248</v>
      </c>
      <c r="H128" s="41" t="s">
        <v>26</v>
      </c>
      <c r="I128" s="4"/>
      <c r="J128" s="4"/>
    </row>
    <row r="129" spans="1:10" x14ac:dyDescent="0.25">
      <c r="A129" s="28">
        <v>28</v>
      </c>
      <c r="B129" s="38" t="s">
        <v>249</v>
      </c>
      <c r="C129" s="20" t="s">
        <v>20</v>
      </c>
      <c r="D129" s="18">
        <v>0</v>
      </c>
      <c r="E129" s="22">
        <v>5.0133000000000001</v>
      </c>
      <c r="F129" s="32">
        <f t="shared" si="13"/>
        <v>0</v>
      </c>
      <c r="G129" s="18" t="s">
        <v>250</v>
      </c>
      <c r="H129" s="106"/>
      <c r="I129" s="120"/>
      <c r="J129" s="4"/>
    </row>
    <row r="130" spans="1:10" customFormat="1" x14ac:dyDescent="0.25">
      <c r="A130" s="28">
        <v>76</v>
      </c>
      <c r="B130" s="38" t="s">
        <v>251</v>
      </c>
      <c r="C130" s="20" t="s">
        <v>16</v>
      </c>
      <c r="D130" s="18">
        <v>0</v>
      </c>
      <c r="E130" s="22">
        <v>0.61280000000000001</v>
      </c>
      <c r="F130" s="32">
        <f t="shared" si="13"/>
        <v>0</v>
      </c>
      <c r="G130" s="18" t="s">
        <v>252</v>
      </c>
      <c r="H130" s="41" t="s">
        <v>74</v>
      </c>
      <c r="I130" s="4"/>
      <c r="J130" s="4"/>
    </row>
    <row r="131" spans="1:10" x14ac:dyDescent="0.25">
      <c r="A131" s="76">
        <v>109</v>
      </c>
      <c r="B131" s="71" t="s">
        <v>253</v>
      </c>
      <c r="C131" s="65" t="s">
        <v>184</v>
      </c>
      <c r="D131" s="65">
        <v>0</v>
      </c>
      <c r="E131" s="116">
        <v>0</v>
      </c>
      <c r="F131" s="109">
        <f t="shared" si="13"/>
        <v>0</v>
      </c>
      <c r="G131" s="85" t="s">
        <v>254</v>
      </c>
      <c r="H131" s="41" t="s">
        <v>87</v>
      </c>
      <c r="I131" s="61" t="s">
        <v>31</v>
      </c>
      <c r="J131" s="104" t="s">
        <v>88</v>
      </c>
    </row>
    <row r="132" spans="1:10" customFormat="1" x14ac:dyDescent="0.25">
      <c r="A132" s="30">
        <v>110</v>
      </c>
      <c r="B132" s="19" t="s">
        <v>256</v>
      </c>
      <c r="C132" s="20" t="s">
        <v>184</v>
      </c>
      <c r="D132" s="18">
        <v>0</v>
      </c>
      <c r="E132" s="60">
        <v>1.85</v>
      </c>
      <c r="F132" s="32">
        <f t="shared" si="13"/>
        <v>0</v>
      </c>
      <c r="G132" s="58" t="s">
        <v>257</v>
      </c>
      <c r="H132" s="41" t="s">
        <v>142</v>
      </c>
      <c r="I132" s="4"/>
      <c r="J132" s="4"/>
    </row>
    <row r="133" spans="1:10" x14ac:dyDescent="0.25">
      <c r="A133" s="28">
        <v>77</v>
      </c>
      <c r="B133" s="38" t="s">
        <v>258</v>
      </c>
      <c r="C133" s="20" t="s">
        <v>16</v>
      </c>
      <c r="D133" s="18">
        <v>0</v>
      </c>
      <c r="E133" s="32">
        <v>2.4500000000000002</v>
      </c>
      <c r="F133" s="32">
        <f t="shared" si="13"/>
        <v>0</v>
      </c>
      <c r="G133" s="18" t="s">
        <v>259</v>
      </c>
      <c r="H133" s="41" t="s">
        <v>185</v>
      </c>
      <c r="I133" s="4"/>
      <c r="J133" s="4"/>
    </row>
    <row r="134" spans="1:10" x14ac:dyDescent="0.25">
      <c r="A134" s="30">
        <v>126</v>
      </c>
      <c r="B134" s="51" t="s">
        <v>260</v>
      </c>
      <c r="C134" s="20" t="s">
        <v>72</v>
      </c>
      <c r="D134" s="18">
        <v>0</v>
      </c>
      <c r="E134" s="49">
        <v>11.514699999999999</v>
      </c>
      <c r="F134" s="32">
        <f t="shared" si="13"/>
        <v>0</v>
      </c>
      <c r="G134" s="50"/>
      <c r="H134" s="41" t="s">
        <v>261</v>
      </c>
      <c r="I134" s="4"/>
      <c r="J134" s="4"/>
    </row>
    <row r="135" spans="1:10" x14ac:dyDescent="0.25">
      <c r="A135" s="28">
        <v>78</v>
      </c>
      <c r="B135" s="38" t="s">
        <v>262</v>
      </c>
      <c r="C135" s="20" t="s">
        <v>263</v>
      </c>
      <c r="D135" s="18">
        <v>0</v>
      </c>
      <c r="E135" s="32">
        <v>1.55</v>
      </c>
      <c r="F135" s="32">
        <f t="shared" si="13"/>
        <v>0</v>
      </c>
      <c r="G135" s="18" t="s">
        <v>264</v>
      </c>
      <c r="H135" s="41" t="s">
        <v>181</v>
      </c>
      <c r="I135" s="4"/>
      <c r="J135" s="4"/>
    </row>
    <row r="136" spans="1:10" x14ac:dyDescent="0.25">
      <c r="A136" s="30">
        <v>79</v>
      </c>
      <c r="B136" s="23" t="s">
        <v>265</v>
      </c>
      <c r="C136" s="20" t="s">
        <v>16</v>
      </c>
      <c r="D136" s="18">
        <v>0</v>
      </c>
      <c r="E136" s="32">
        <v>1.62</v>
      </c>
      <c r="F136" s="32">
        <f t="shared" si="13"/>
        <v>0</v>
      </c>
      <c r="G136" s="18" t="s">
        <v>266</v>
      </c>
      <c r="H136" s="41" t="s">
        <v>185</v>
      </c>
      <c r="I136" s="4"/>
      <c r="J136" s="4"/>
    </row>
    <row r="137" spans="1:10" x14ac:dyDescent="0.25">
      <c r="A137" s="30">
        <v>80</v>
      </c>
      <c r="B137" s="23" t="s">
        <v>267</v>
      </c>
      <c r="C137" s="20" t="s">
        <v>20</v>
      </c>
      <c r="D137" s="18">
        <v>0</v>
      </c>
      <c r="E137" s="32">
        <v>12.85</v>
      </c>
      <c r="F137" s="32">
        <f t="shared" si="13"/>
        <v>0</v>
      </c>
      <c r="G137" s="59" t="s">
        <v>268</v>
      </c>
      <c r="H137" s="41" t="s">
        <v>333</v>
      </c>
      <c r="I137" s="4"/>
      <c r="J137" s="4"/>
    </row>
    <row r="138" spans="1:10" x14ac:dyDescent="0.25">
      <c r="A138" s="30">
        <v>81</v>
      </c>
      <c r="B138" s="23" t="s">
        <v>269</v>
      </c>
      <c r="C138" s="20" t="s">
        <v>20</v>
      </c>
      <c r="D138" s="18">
        <v>0</v>
      </c>
      <c r="E138" s="32">
        <v>14.85</v>
      </c>
      <c r="F138" s="32">
        <f t="shared" si="13"/>
        <v>0</v>
      </c>
      <c r="G138" s="59" t="s">
        <v>270</v>
      </c>
      <c r="H138" s="41" t="s">
        <v>114</v>
      </c>
      <c r="I138" s="4"/>
      <c r="J138" s="4"/>
    </row>
    <row r="139" spans="1:10" x14ac:dyDescent="0.25">
      <c r="A139" s="30">
        <v>47</v>
      </c>
      <c r="B139" s="23" t="s">
        <v>271</v>
      </c>
      <c r="C139" s="35" t="s">
        <v>140</v>
      </c>
      <c r="D139" s="18">
        <v>0</v>
      </c>
      <c r="E139" s="32">
        <v>59.11</v>
      </c>
      <c r="F139" s="32">
        <f t="shared" si="13"/>
        <v>0</v>
      </c>
      <c r="G139" s="40" t="s">
        <v>272</v>
      </c>
      <c r="H139" s="41" t="s">
        <v>114</v>
      </c>
      <c r="I139" s="4"/>
      <c r="J139" s="4"/>
    </row>
    <row r="140" spans="1:10" x14ac:dyDescent="0.25">
      <c r="A140" s="30">
        <v>48</v>
      </c>
      <c r="B140" s="34" t="s">
        <v>273</v>
      </c>
      <c r="C140" s="35" t="s">
        <v>11</v>
      </c>
      <c r="D140" s="18">
        <v>0</v>
      </c>
      <c r="E140" s="32">
        <v>7.15</v>
      </c>
      <c r="F140" s="32">
        <f t="shared" si="13"/>
        <v>0</v>
      </c>
      <c r="G140" s="41" t="s">
        <v>274</v>
      </c>
      <c r="H140" s="41" t="s">
        <v>114</v>
      </c>
      <c r="I140" s="4"/>
      <c r="J140" s="4"/>
    </row>
    <row r="141" spans="1:10" x14ac:dyDescent="0.25">
      <c r="A141" s="30">
        <v>49</v>
      </c>
      <c r="B141" s="34" t="s">
        <v>275</v>
      </c>
      <c r="C141" s="35" t="s">
        <v>16</v>
      </c>
      <c r="D141" s="18">
        <v>0</v>
      </c>
      <c r="E141" s="32">
        <v>3.1</v>
      </c>
      <c r="F141" s="32">
        <f t="shared" si="13"/>
        <v>0</v>
      </c>
      <c r="G141" s="41" t="s">
        <v>276</v>
      </c>
      <c r="H141" s="41" t="s">
        <v>114</v>
      </c>
      <c r="I141" s="4"/>
      <c r="J141" s="4"/>
    </row>
    <row r="142" spans="1:10" x14ac:dyDescent="0.25">
      <c r="A142" s="62">
        <v>85</v>
      </c>
      <c r="B142" s="44" t="s">
        <v>277</v>
      </c>
      <c r="C142" s="62" t="s">
        <v>278</v>
      </c>
      <c r="D142" s="30">
        <v>0</v>
      </c>
      <c r="E142" s="45">
        <v>2</v>
      </c>
      <c r="F142" s="32">
        <f t="shared" si="13"/>
        <v>0</v>
      </c>
      <c r="G142" s="62" t="s">
        <v>279</v>
      </c>
      <c r="H142" s="41" t="s">
        <v>114</v>
      </c>
      <c r="I142" s="4"/>
      <c r="J142" s="4"/>
    </row>
    <row r="143" spans="1:10" ht="18" customHeight="1" x14ac:dyDescent="0.25">
      <c r="A143" s="30">
        <v>111</v>
      </c>
      <c r="B143" s="19" t="s">
        <v>280</v>
      </c>
      <c r="C143" s="20" t="s">
        <v>102</v>
      </c>
      <c r="D143" s="18">
        <v>0</v>
      </c>
      <c r="E143" s="21">
        <v>8.2899999999999991</v>
      </c>
      <c r="F143" s="32">
        <f t="shared" ref="F143:F182" si="15">SUM(D143*E143)</f>
        <v>0</v>
      </c>
      <c r="G143" s="47"/>
      <c r="H143" s="41" t="s">
        <v>114</v>
      </c>
      <c r="I143" s="4"/>
      <c r="J143" s="4"/>
    </row>
    <row r="144" spans="1:10" x14ac:dyDescent="0.25">
      <c r="A144" s="30">
        <v>112</v>
      </c>
      <c r="B144" s="19" t="s">
        <v>281</v>
      </c>
      <c r="C144" s="20" t="s">
        <v>16</v>
      </c>
      <c r="D144" s="18">
        <v>0</v>
      </c>
      <c r="E144" s="21">
        <v>8.2899999999999991</v>
      </c>
      <c r="F144" s="32">
        <f t="shared" si="15"/>
        <v>0</v>
      </c>
      <c r="G144" s="47"/>
      <c r="H144" s="41" t="s">
        <v>114</v>
      </c>
      <c r="I144" s="4"/>
      <c r="J144" s="4"/>
    </row>
    <row r="145" spans="1:10" x14ac:dyDescent="0.25">
      <c r="A145" s="30">
        <v>50</v>
      </c>
      <c r="B145" s="23" t="s">
        <v>282</v>
      </c>
      <c r="C145" s="20" t="s">
        <v>140</v>
      </c>
      <c r="D145" s="18">
        <v>0</v>
      </c>
      <c r="E145" s="32">
        <v>25.21</v>
      </c>
      <c r="F145" s="32">
        <f t="shared" si="15"/>
        <v>0</v>
      </c>
      <c r="G145" s="18" t="s">
        <v>261</v>
      </c>
      <c r="H145" s="6" t="s">
        <v>105</v>
      </c>
      <c r="I145" s="61" t="s">
        <v>31</v>
      </c>
      <c r="J145" s="104" t="s">
        <v>106</v>
      </c>
    </row>
    <row r="146" spans="1:10" x14ac:dyDescent="0.25">
      <c r="A146" s="30">
        <v>51</v>
      </c>
      <c r="B146" s="66" t="s">
        <v>283</v>
      </c>
      <c r="C146" s="65" t="s">
        <v>16</v>
      </c>
      <c r="D146" s="65">
        <v>0</v>
      </c>
      <c r="E146" s="67"/>
      <c r="F146" s="109">
        <f t="shared" si="15"/>
        <v>0</v>
      </c>
      <c r="G146" s="65" t="s">
        <v>221</v>
      </c>
      <c r="H146" s="136"/>
      <c r="I146" s="110"/>
      <c r="J146" s="111"/>
    </row>
    <row r="147" spans="1:10" x14ac:dyDescent="0.25">
      <c r="A147" s="30">
        <v>29</v>
      </c>
      <c r="B147" s="66" t="s">
        <v>287</v>
      </c>
      <c r="C147" s="65" t="s">
        <v>16</v>
      </c>
      <c r="D147" s="65">
        <v>0</v>
      </c>
      <c r="E147" s="67"/>
      <c r="F147" s="109">
        <f t="shared" si="15"/>
        <v>0</v>
      </c>
      <c r="G147" s="65" t="s">
        <v>288</v>
      </c>
      <c r="H147" s="23"/>
      <c r="I147" s="126" t="s">
        <v>129</v>
      </c>
      <c r="J147" s="64" t="s">
        <v>130</v>
      </c>
    </row>
    <row r="148" spans="1:10" x14ac:dyDescent="0.25">
      <c r="A148" s="28">
        <v>165</v>
      </c>
      <c r="B148" s="64" t="s">
        <v>290</v>
      </c>
      <c r="C148" s="20" t="s">
        <v>16</v>
      </c>
      <c r="D148" s="18">
        <v>0</v>
      </c>
      <c r="E148" s="144">
        <v>6.25</v>
      </c>
      <c r="F148" s="32">
        <f t="shared" si="15"/>
        <v>0</v>
      </c>
      <c r="G148" s="18" t="s">
        <v>288</v>
      </c>
      <c r="H148" s="23"/>
      <c r="I148" s="62" t="s">
        <v>81</v>
      </c>
      <c r="J148" s="23"/>
    </row>
    <row r="149" spans="1:10" x14ac:dyDescent="0.25">
      <c r="A149" s="28">
        <v>52</v>
      </c>
      <c r="B149" s="11" t="s">
        <v>180</v>
      </c>
      <c r="C149" s="10" t="s">
        <v>16</v>
      </c>
      <c r="D149" s="1">
        <v>0</v>
      </c>
      <c r="E149" s="5">
        <v>10.050000000000001</v>
      </c>
      <c r="F149" s="32">
        <f t="shared" si="15"/>
        <v>0</v>
      </c>
      <c r="G149" s="47" t="s">
        <v>181</v>
      </c>
      <c r="H149" s="23"/>
      <c r="I149" s="62" t="s">
        <v>81</v>
      </c>
      <c r="J149" s="23"/>
    </row>
    <row r="150" spans="1:10" ht="17.25" customHeight="1" x14ac:dyDescent="0.25">
      <c r="A150" s="30">
        <v>127</v>
      </c>
      <c r="B150" s="51" t="s">
        <v>292</v>
      </c>
      <c r="C150" s="35" t="s">
        <v>16</v>
      </c>
      <c r="D150" s="18">
        <v>0</v>
      </c>
      <c r="E150" s="49">
        <v>12.12</v>
      </c>
      <c r="F150" s="32">
        <f t="shared" si="15"/>
        <v>0</v>
      </c>
      <c r="G150" s="50"/>
      <c r="H150" s="23"/>
      <c r="I150" s="62" t="s">
        <v>81</v>
      </c>
      <c r="J150" s="23"/>
    </row>
    <row r="151" spans="1:10" x14ac:dyDescent="0.25">
      <c r="A151" s="30">
        <v>128</v>
      </c>
      <c r="B151" s="51" t="s">
        <v>293</v>
      </c>
      <c r="C151" s="35" t="s">
        <v>16</v>
      </c>
      <c r="D151" s="18">
        <v>0</v>
      </c>
      <c r="E151" s="49">
        <v>9.56</v>
      </c>
      <c r="F151" s="32">
        <f t="shared" si="15"/>
        <v>0</v>
      </c>
      <c r="G151" s="50"/>
      <c r="H151" s="23"/>
      <c r="I151" s="62" t="s">
        <v>81</v>
      </c>
      <c r="J151" s="23"/>
    </row>
    <row r="152" spans="1:10" customFormat="1" x14ac:dyDescent="0.25">
      <c r="A152" s="30">
        <v>30</v>
      </c>
      <c r="B152" s="23" t="s">
        <v>294</v>
      </c>
      <c r="C152" s="20" t="s">
        <v>20</v>
      </c>
      <c r="D152" s="18">
        <v>0</v>
      </c>
      <c r="E152" s="32">
        <v>11.44</v>
      </c>
      <c r="F152" s="32">
        <f t="shared" si="15"/>
        <v>0</v>
      </c>
      <c r="G152" s="18" t="s">
        <v>295</v>
      </c>
      <c r="H152" s="23"/>
      <c r="I152" s="62" t="s">
        <v>81</v>
      </c>
      <c r="J152" s="23" t="s">
        <v>310</v>
      </c>
    </row>
    <row r="153" spans="1:10" customFormat="1" x14ac:dyDescent="0.25">
      <c r="A153" s="30">
        <v>53</v>
      </c>
      <c r="B153" s="75" t="s">
        <v>296</v>
      </c>
      <c r="C153" s="65" t="s">
        <v>20</v>
      </c>
      <c r="D153" s="65">
        <v>0</v>
      </c>
      <c r="E153" s="67"/>
      <c r="F153" s="109">
        <f t="shared" si="15"/>
        <v>0</v>
      </c>
      <c r="G153" s="83" t="s">
        <v>297</v>
      </c>
      <c r="H153" s="23"/>
      <c r="I153" s="120" t="s">
        <v>13</v>
      </c>
      <c r="J153" s="23" t="s">
        <v>35</v>
      </c>
    </row>
    <row r="154" spans="1:10" customFormat="1" x14ac:dyDescent="0.25">
      <c r="A154" s="28">
        <v>166</v>
      </c>
      <c r="B154" s="73" t="s">
        <v>370</v>
      </c>
      <c r="C154" s="20" t="s">
        <v>20</v>
      </c>
      <c r="D154" s="18">
        <v>0</v>
      </c>
      <c r="E154" s="144">
        <v>0</v>
      </c>
      <c r="F154" s="32">
        <f t="shared" si="15"/>
        <v>0</v>
      </c>
      <c r="G154" s="41" t="s">
        <v>297</v>
      </c>
      <c r="H154" s="23"/>
      <c r="I154" s="120" t="s">
        <v>13</v>
      </c>
      <c r="J154" s="23" t="s">
        <v>35</v>
      </c>
    </row>
    <row r="155" spans="1:10" x14ac:dyDescent="0.25">
      <c r="A155" s="65">
        <v>173</v>
      </c>
      <c r="B155" s="154" t="s">
        <v>371</v>
      </c>
      <c r="C155" s="20" t="s">
        <v>72</v>
      </c>
      <c r="D155" s="18">
        <v>0</v>
      </c>
      <c r="E155" s="21">
        <v>6.5</v>
      </c>
      <c r="F155" s="32">
        <f t="shared" ref="F155" si="16">SUM(D155*E155)</f>
        <v>0</v>
      </c>
      <c r="G155" s="136" t="s">
        <v>297</v>
      </c>
      <c r="H155" s="106"/>
      <c r="I155" s="120"/>
      <c r="J155" s="149"/>
    </row>
    <row r="156" spans="1:10" customFormat="1" x14ac:dyDescent="0.25">
      <c r="A156" s="30">
        <v>54</v>
      </c>
      <c r="B156" s="75" t="s">
        <v>301</v>
      </c>
      <c r="C156" s="65" t="s">
        <v>20</v>
      </c>
      <c r="D156" s="65">
        <v>0</v>
      </c>
      <c r="E156" s="68"/>
      <c r="F156" s="109">
        <f t="shared" si="15"/>
        <v>0</v>
      </c>
      <c r="G156" s="83" t="s">
        <v>297</v>
      </c>
      <c r="H156" s="23"/>
      <c r="I156" s="120" t="s">
        <v>13</v>
      </c>
      <c r="J156" s="23" t="s">
        <v>35</v>
      </c>
    </row>
    <row r="157" spans="1:10" customFormat="1" x14ac:dyDescent="0.25">
      <c r="A157" s="28">
        <v>167</v>
      </c>
      <c r="B157" s="73" t="s">
        <v>373</v>
      </c>
      <c r="C157" s="20" t="s">
        <v>20</v>
      </c>
      <c r="D157" s="18">
        <v>0</v>
      </c>
      <c r="E157" s="144">
        <v>0</v>
      </c>
      <c r="F157" s="32">
        <f t="shared" si="15"/>
        <v>0</v>
      </c>
      <c r="G157" s="41" t="s">
        <v>297</v>
      </c>
      <c r="H157" s="23"/>
      <c r="I157" s="120" t="s">
        <v>13</v>
      </c>
      <c r="J157" s="23" t="s">
        <v>35</v>
      </c>
    </row>
    <row r="158" spans="1:10" x14ac:dyDescent="0.25">
      <c r="A158" s="65">
        <v>174</v>
      </c>
      <c r="B158" s="154" t="s">
        <v>372</v>
      </c>
      <c r="C158" s="20" t="s">
        <v>72</v>
      </c>
      <c r="D158" s="18">
        <v>0</v>
      </c>
      <c r="E158" s="21">
        <v>6.5</v>
      </c>
      <c r="F158" s="32">
        <f t="shared" ref="F158" si="17">SUM(D158*E158)</f>
        <v>0</v>
      </c>
      <c r="G158" s="136" t="s">
        <v>297</v>
      </c>
      <c r="H158" s="106"/>
      <c r="I158" s="120"/>
      <c r="J158" s="149"/>
    </row>
    <row r="159" spans="1:10" customFormat="1" x14ac:dyDescent="0.25">
      <c r="A159" s="28">
        <v>55</v>
      </c>
      <c r="B159" s="38" t="s">
        <v>304</v>
      </c>
      <c r="C159" s="20" t="s">
        <v>16</v>
      </c>
      <c r="D159" s="18">
        <v>0</v>
      </c>
      <c r="E159" s="32">
        <v>1.1103000000000001</v>
      </c>
      <c r="F159" s="32">
        <f t="shared" si="15"/>
        <v>0</v>
      </c>
      <c r="G159" s="39" t="s">
        <v>145</v>
      </c>
      <c r="H159" s="23"/>
      <c r="I159" s="120" t="s">
        <v>13</v>
      </c>
      <c r="J159" s="23" t="s">
        <v>35</v>
      </c>
    </row>
    <row r="160" spans="1:10" customFormat="1" hidden="1" x14ac:dyDescent="0.25">
      <c r="A160" s="30"/>
      <c r="B160" s="23" t="s">
        <v>307</v>
      </c>
      <c r="C160" s="18" t="s">
        <v>16</v>
      </c>
      <c r="D160" s="117"/>
      <c r="E160" s="49"/>
      <c r="F160" s="32">
        <f t="shared" si="15"/>
        <v>0</v>
      </c>
      <c r="G160" s="50"/>
      <c r="H160" s="23"/>
      <c r="I160" s="23"/>
      <c r="J160" s="23"/>
    </row>
    <row r="161" spans="1:10" customFormat="1" x14ac:dyDescent="0.25">
      <c r="A161" s="30">
        <v>56</v>
      </c>
      <c r="B161" s="34" t="s">
        <v>305</v>
      </c>
      <c r="C161" s="20" t="s">
        <v>20</v>
      </c>
      <c r="D161" s="18">
        <v>0</v>
      </c>
      <c r="E161" s="32">
        <v>19.77</v>
      </c>
      <c r="F161" s="32">
        <f t="shared" si="15"/>
        <v>0</v>
      </c>
      <c r="G161" s="42" t="s">
        <v>306</v>
      </c>
      <c r="H161" s="106"/>
      <c r="I161" s="120" t="s">
        <v>13</v>
      </c>
      <c r="J161" s="4" t="s">
        <v>59</v>
      </c>
    </row>
    <row r="162" spans="1:10" x14ac:dyDescent="0.25">
      <c r="A162" s="30">
        <v>144</v>
      </c>
      <c r="B162" s="23" t="s">
        <v>308</v>
      </c>
      <c r="C162" s="20" t="s">
        <v>16</v>
      </c>
      <c r="D162" s="117">
        <v>0</v>
      </c>
      <c r="E162" s="49">
        <v>1.4</v>
      </c>
      <c r="F162" s="32">
        <f t="shared" si="15"/>
        <v>0</v>
      </c>
      <c r="G162" s="127" t="s">
        <v>309</v>
      </c>
      <c r="H162" s="106"/>
      <c r="I162" s="120" t="s">
        <v>13</v>
      </c>
      <c r="J162" s="4" t="s">
        <v>84</v>
      </c>
    </row>
    <row r="163" spans="1:10" x14ac:dyDescent="0.25">
      <c r="A163" s="30">
        <v>57</v>
      </c>
      <c r="B163" s="23" t="s">
        <v>311</v>
      </c>
      <c r="C163" s="20" t="s">
        <v>140</v>
      </c>
      <c r="D163" s="18">
        <v>0</v>
      </c>
      <c r="E163" s="32">
        <v>27.99</v>
      </c>
      <c r="F163" s="32">
        <f t="shared" si="15"/>
        <v>0</v>
      </c>
      <c r="G163" s="18" t="s">
        <v>312</v>
      </c>
      <c r="H163" s="106"/>
      <c r="I163" s="120" t="s">
        <v>13</v>
      </c>
      <c r="J163" s="4" t="s">
        <v>94</v>
      </c>
    </row>
    <row r="164" spans="1:10" x14ac:dyDescent="0.25">
      <c r="A164" s="30">
        <v>58</v>
      </c>
      <c r="B164" s="34" t="s">
        <v>313</v>
      </c>
      <c r="C164" s="35" t="s">
        <v>16</v>
      </c>
      <c r="D164" s="18">
        <v>0</v>
      </c>
      <c r="E164" s="32">
        <v>3.1</v>
      </c>
      <c r="F164" s="32">
        <f t="shared" si="15"/>
        <v>0</v>
      </c>
      <c r="G164" s="41" t="s">
        <v>314</v>
      </c>
      <c r="H164" s="106"/>
      <c r="I164" s="120" t="s">
        <v>13</v>
      </c>
      <c r="J164" s="4" t="s">
        <v>108</v>
      </c>
    </row>
    <row r="165" spans="1:10" x14ac:dyDescent="0.25">
      <c r="A165" s="30">
        <v>59</v>
      </c>
      <c r="B165" s="23" t="s">
        <v>315</v>
      </c>
      <c r="C165" s="20" t="s">
        <v>20</v>
      </c>
      <c r="D165" s="18">
        <v>0</v>
      </c>
      <c r="E165" s="32">
        <v>16</v>
      </c>
      <c r="F165" s="32">
        <f t="shared" si="15"/>
        <v>0</v>
      </c>
      <c r="G165" s="18" t="s">
        <v>316</v>
      </c>
      <c r="H165" s="106"/>
      <c r="I165" s="120" t="s">
        <v>13</v>
      </c>
      <c r="J165" s="4" t="s">
        <v>138</v>
      </c>
    </row>
    <row r="166" spans="1:10" customFormat="1" x14ac:dyDescent="0.25">
      <c r="A166" s="30">
        <v>113</v>
      </c>
      <c r="B166" s="19" t="s">
        <v>317</v>
      </c>
      <c r="C166" s="20" t="s">
        <v>16</v>
      </c>
      <c r="D166" s="18">
        <v>0</v>
      </c>
      <c r="E166" s="21">
        <v>5.6</v>
      </c>
      <c r="F166" s="32">
        <f t="shared" si="15"/>
        <v>0</v>
      </c>
      <c r="G166" s="47"/>
      <c r="H166" s="106"/>
      <c r="I166" s="120" t="s">
        <v>13</v>
      </c>
      <c r="J166" s="7" t="s">
        <v>160</v>
      </c>
    </row>
    <row r="167" spans="1:10" x14ac:dyDescent="0.25">
      <c r="A167" s="30">
        <v>114</v>
      </c>
      <c r="B167" s="19" t="s">
        <v>318</v>
      </c>
      <c r="C167" s="20" t="s">
        <v>72</v>
      </c>
      <c r="D167" s="18">
        <v>0</v>
      </c>
      <c r="E167" s="21">
        <v>8.56</v>
      </c>
      <c r="F167" s="32">
        <f t="shared" si="15"/>
        <v>0</v>
      </c>
      <c r="G167" s="47"/>
      <c r="H167" s="106"/>
      <c r="I167" s="120" t="s">
        <v>13</v>
      </c>
      <c r="J167" s="7" t="s">
        <v>172</v>
      </c>
    </row>
    <row r="168" spans="1:10" x14ac:dyDescent="0.25">
      <c r="A168" s="30">
        <v>115</v>
      </c>
      <c r="B168" s="71" t="s">
        <v>319</v>
      </c>
      <c r="C168" s="65"/>
      <c r="D168" s="65">
        <v>0</v>
      </c>
      <c r="E168" s="82"/>
      <c r="F168" s="109">
        <f t="shared" si="15"/>
        <v>0</v>
      </c>
      <c r="G168" s="26"/>
      <c r="H168" s="106"/>
      <c r="I168" s="120" t="s">
        <v>13</v>
      </c>
      <c r="J168" s="7" t="s">
        <v>177</v>
      </c>
    </row>
    <row r="169" spans="1:10" x14ac:dyDescent="0.25">
      <c r="A169" s="28">
        <v>168</v>
      </c>
      <c r="B169" s="31" t="s">
        <v>321</v>
      </c>
      <c r="C169" s="20" t="s">
        <v>16</v>
      </c>
      <c r="D169" s="33">
        <v>0</v>
      </c>
      <c r="E169" s="147">
        <v>2.48</v>
      </c>
      <c r="F169" s="32">
        <f t="shared" si="15"/>
        <v>0</v>
      </c>
      <c r="G169" s="26"/>
      <c r="H169" s="106"/>
      <c r="I169" s="120" t="s">
        <v>13</v>
      </c>
      <c r="J169" s="7" t="s">
        <v>201</v>
      </c>
    </row>
    <row r="170" spans="1:10" x14ac:dyDescent="0.25">
      <c r="A170" s="30">
        <v>116</v>
      </c>
      <c r="B170" s="19" t="s">
        <v>323</v>
      </c>
      <c r="C170" s="20" t="s">
        <v>25</v>
      </c>
      <c r="D170" s="18">
        <v>0</v>
      </c>
      <c r="E170" s="21">
        <v>3.34</v>
      </c>
      <c r="F170" s="32">
        <f t="shared" si="15"/>
        <v>0</v>
      </c>
      <c r="G170" s="47"/>
      <c r="H170" s="106"/>
      <c r="I170" s="120" t="s">
        <v>13</v>
      </c>
      <c r="J170" s="7" t="s">
        <v>210</v>
      </c>
    </row>
    <row r="171" spans="1:10" x14ac:dyDescent="0.25">
      <c r="A171" s="30">
        <v>117</v>
      </c>
      <c r="B171" s="19" t="s">
        <v>324</v>
      </c>
      <c r="C171" s="20" t="s">
        <v>16</v>
      </c>
      <c r="D171" s="18">
        <v>0</v>
      </c>
      <c r="E171" s="21">
        <v>5.29</v>
      </c>
      <c r="F171" s="32">
        <f t="shared" si="15"/>
        <v>0</v>
      </c>
      <c r="G171" s="47"/>
      <c r="H171" s="106"/>
      <c r="I171" s="120" t="s">
        <v>13</v>
      </c>
      <c r="J171" s="7" t="s">
        <v>215</v>
      </c>
    </row>
    <row r="172" spans="1:10" x14ac:dyDescent="0.25">
      <c r="A172" s="30">
        <v>31</v>
      </c>
      <c r="B172" s="23" t="s">
        <v>325</v>
      </c>
      <c r="C172" s="20" t="s">
        <v>11</v>
      </c>
      <c r="D172" s="18">
        <v>0</v>
      </c>
      <c r="E172" s="32">
        <v>4.12</v>
      </c>
      <c r="F172" s="32">
        <f t="shared" si="15"/>
        <v>0</v>
      </c>
      <c r="G172" s="33" t="s">
        <v>326</v>
      </c>
      <c r="H172" s="106"/>
      <c r="I172" s="120" t="s">
        <v>13</v>
      </c>
      <c r="J172" s="7" t="s">
        <v>226</v>
      </c>
    </row>
    <row r="173" spans="1:10" x14ac:dyDescent="0.25">
      <c r="A173" s="30">
        <v>143</v>
      </c>
      <c r="B173" s="23" t="s">
        <v>327</v>
      </c>
      <c r="C173" s="20" t="s">
        <v>16</v>
      </c>
      <c r="D173" s="117">
        <v>0</v>
      </c>
      <c r="E173" s="49">
        <v>1.4</v>
      </c>
      <c r="F173" s="32">
        <f t="shared" si="15"/>
        <v>0</v>
      </c>
      <c r="G173" s="50"/>
      <c r="H173" s="106"/>
      <c r="I173" s="120" t="s">
        <v>13</v>
      </c>
      <c r="J173" s="7" t="s">
        <v>231</v>
      </c>
    </row>
    <row r="174" spans="1:10" x14ac:dyDescent="0.25">
      <c r="A174" s="30">
        <v>82</v>
      </c>
      <c r="B174" s="23" t="s">
        <v>328</v>
      </c>
      <c r="C174" s="20" t="s">
        <v>16</v>
      </c>
      <c r="D174" s="18">
        <v>0</v>
      </c>
      <c r="E174" s="32">
        <v>155.33000000000001</v>
      </c>
      <c r="F174" s="32">
        <f t="shared" si="15"/>
        <v>0</v>
      </c>
      <c r="G174" s="33" t="s">
        <v>329</v>
      </c>
      <c r="H174" s="106"/>
      <c r="I174" s="120" t="s">
        <v>13</v>
      </c>
      <c r="J174" s="7" t="s">
        <v>240</v>
      </c>
    </row>
    <row r="175" spans="1:10" ht="25.5" x14ac:dyDescent="0.25">
      <c r="A175" s="46">
        <v>83</v>
      </c>
      <c r="B175" s="15" t="s">
        <v>330</v>
      </c>
      <c r="C175" s="14" t="s">
        <v>16</v>
      </c>
      <c r="D175" s="1">
        <v>0</v>
      </c>
      <c r="E175" s="16">
        <v>16.989999999999998</v>
      </c>
      <c r="F175" s="32">
        <f t="shared" si="15"/>
        <v>0</v>
      </c>
      <c r="G175" s="48" t="s">
        <v>331</v>
      </c>
      <c r="H175" s="106"/>
      <c r="I175" s="120" t="s">
        <v>13</v>
      </c>
      <c r="J175" s="7" t="s">
        <v>286</v>
      </c>
    </row>
    <row r="176" spans="1:10" x14ac:dyDescent="0.25">
      <c r="A176" s="30">
        <v>129</v>
      </c>
      <c r="B176" s="51" t="s">
        <v>332</v>
      </c>
      <c r="C176" s="35" t="s">
        <v>16</v>
      </c>
      <c r="D176" s="18">
        <v>0</v>
      </c>
      <c r="E176" s="49">
        <v>38.08</v>
      </c>
      <c r="F176" s="32">
        <f t="shared" si="15"/>
        <v>0</v>
      </c>
      <c r="G176" s="50"/>
      <c r="H176" s="106"/>
      <c r="I176" s="120" t="s">
        <v>13</v>
      </c>
      <c r="J176" s="7" t="s">
        <v>291</v>
      </c>
    </row>
    <row r="177" spans="1:10" x14ac:dyDescent="0.25">
      <c r="A177" s="28">
        <v>60</v>
      </c>
      <c r="B177" s="51" t="s">
        <v>334</v>
      </c>
      <c r="C177" s="35" t="s">
        <v>140</v>
      </c>
      <c r="D177" s="18">
        <v>0</v>
      </c>
      <c r="E177" s="32">
        <v>53.28</v>
      </c>
      <c r="F177" s="32">
        <f t="shared" si="15"/>
        <v>0</v>
      </c>
      <c r="G177" s="41" t="s">
        <v>272</v>
      </c>
      <c r="H177" s="106"/>
      <c r="I177" s="120" t="s">
        <v>13</v>
      </c>
      <c r="J177" s="7" t="s">
        <v>300</v>
      </c>
    </row>
    <row r="178" spans="1:10" x14ac:dyDescent="0.25">
      <c r="A178" s="30">
        <v>61</v>
      </c>
      <c r="B178" s="34" t="s">
        <v>335</v>
      </c>
      <c r="C178" s="35" t="s">
        <v>16</v>
      </c>
      <c r="D178" s="18">
        <v>0</v>
      </c>
      <c r="E178" s="32">
        <v>5.59</v>
      </c>
      <c r="F178" s="32">
        <f t="shared" si="15"/>
        <v>0</v>
      </c>
      <c r="G178" s="41" t="s">
        <v>221</v>
      </c>
      <c r="H178" s="106"/>
      <c r="I178" s="120" t="s">
        <v>13</v>
      </c>
      <c r="J178" s="7" t="s">
        <v>303</v>
      </c>
    </row>
    <row r="179" spans="1:10" x14ac:dyDescent="0.25">
      <c r="A179" s="65">
        <v>84</v>
      </c>
      <c r="B179" s="66" t="s">
        <v>336</v>
      </c>
      <c r="C179" s="65" t="s">
        <v>16</v>
      </c>
      <c r="D179" s="65">
        <v>0</v>
      </c>
      <c r="E179" s="27"/>
      <c r="F179" s="32">
        <f t="shared" si="15"/>
        <v>0</v>
      </c>
      <c r="G179" s="65" t="s">
        <v>337</v>
      </c>
      <c r="H179" s="106"/>
      <c r="I179" s="120" t="s">
        <v>13</v>
      </c>
      <c r="J179" s="7" t="s">
        <v>322</v>
      </c>
    </row>
    <row r="180" spans="1:10" x14ac:dyDescent="0.25">
      <c r="A180" s="28">
        <v>169</v>
      </c>
      <c r="B180" s="64" t="s">
        <v>339</v>
      </c>
      <c r="C180" s="20" t="s">
        <v>16</v>
      </c>
      <c r="D180" s="18">
        <v>0</v>
      </c>
      <c r="E180" s="146">
        <v>13.62</v>
      </c>
      <c r="F180" s="32">
        <f t="shared" si="15"/>
        <v>0</v>
      </c>
      <c r="G180" s="41" t="s">
        <v>340</v>
      </c>
      <c r="H180" s="106"/>
      <c r="I180" s="120" t="s">
        <v>13</v>
      </c>
      <c r="J180" s="7" t="s">
        <v>341</v>
      </c>
    </row>
    <row r="181" spans="1:10" x14ac:dyDescent="0.25">
      <c r="A181" s="28">
        <v>118</v>
      </c>
      <c r="B181" s="152" t="s">
        <v>342</v>
      </c>
      <c r="C181" s="20" t="s">
        <v>72</v>
      </c>
      <c r="D181" s="18">
        <v>0</v>
      </c>
      <c r="E181" s="21">
        <v>18.190000000000001</v>
      </c>
      <c r="F181" s="32">
        <f t="shared" si="15"/>
        <v>0</v>
      </c>
      <c r="G181" s="47"/>
      <c r="H181" s="106"/>
      <c r="I181" s="120" t="s">
        <v>13</v>
      </c>
      <c r="J181" s="7" t="s">
        <v>219</v>
      </c>
    </row>
    <row r="182" spans="1:10" x14ac:dyDescent="0.25">
      <c r="A182" s="65">
        <v>138</v>
      </c>
      <c r="B182" s="24" t="s">
        <v>343</v>
      </c>
      <c r="C182" s="20" t="s">
        <v>72</v>
      </c>
      <c r="D182" s="18">
        <v>0</v>
      </c>
      <c r="E182" s="21">
        <v>18.190000000000001</v>
      </c>
      <c r="F182" s="32">
        <f t="shared" si="15"/>
        <v>0</v>
      </c>
      <c r="G182" s="136" t="s">
        <v>345</v>
      </c>
      <c r="H182" s="106"/>
      <c r="I182" s="120" t="s">
        <v>349</v>
      </c>
      <c r="J182" s="149" t="s">
        <v>350</v>
      </c>
    </row>
    <row r="183" spans="1:10" x14ac:dyDescent="0.25">
      <c r="A183" s="4"/>
      <c r="B183" s="128" t="s">
        <v>344</v>
      </c>
      <c r="C183" s="4"/>
      <c r="D183" s="129">
        <f>SUM(D2:D181)</f>
        <v>0</v>
      </c>
      <c r="E183" s="130"/>
      <c r="F183" s="130">
        <f>SUM(F2:F182)</f>
        <v>0</v>
      </c>
      <c r="G183" s="105"/>
      <c r="H183" s="106"/>
      <c r="I183" s="4"/>
      <c r="J183" s="4"/>
    </row>
  </sheetData>
  <sortState xmlns:xlrd2="http://schemas.microsoft.com/office/spreadsheetml/2017/richdata2" ref="A3:G182">
    <sortCondition ref="B3:B182"/>
  </sortState>
  <pageMargins left="0.45" right="0.45" top="0.75" bottom="0.5" header="0.3" footer="0.3"/>
  <pageSetup scale="90" fitToHeight="0" orientation="landscape" r:id="rId1"/>
  <headerFooter>
    <oddHeader xml:space="preserve">&amp;L&amp;"-,Bold"AMA  ADJ22*016&amp;C&amp;"-,Bold"Pharmacy, 
by Comm Lines
&amp;R&amp;"-,Bold"&amp;16&amp;KFF0000CHANGE ORDER #13
</oddHeader>
    <oddFooter>&amp;C6/1/23 - 5/31/24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A7878-7E25-4A85-9A19-C600FC571496}">
  <sheetPr>
    <pageSetUpPr fitToPage="1"/>
  </sheetPr>
  <dimension ref="A1:L183"/>
  <sheetViews>
    <sheetView showWhiteSpace="0" view="pageLayout" topLeftCell="A161" zoomScale="96" zoomScaleNormal="100" zoomScalePageLayoutView="96" workbookViewId="0">
      <selection activeCell="G183" sqref="G183"/>
    </sheetView>
  </sheetViews>
  <sheetFormatPr defaultColWidth="9.140625" defaultRowHeight="15" x14ac:dyDescent="0.25"/>
  <cols>
    <col min="1" max="1" width="6.28515625" style="3" customWidth="1"/>
    <col min="2" max="2" width="74" style="3" bestFit="1" customWidth="1"/>
    <col min="3" max="3" width="5.7109375" style="3" bestFit="1" customWidth="1"/>
    <col min="4" max="4" width="5.42578125" style="118" customWidth="1"/>
    <col min="5" max="5" width="10.5703125" style="17" bestFit="1" customWidth="1"/>
    <col min="6" max="6" width="10.5703125" style="17" customWidth="1"/>
    <col min="7" max="7" width="30.28515625" style="29" bestFit="1" customWidth="1"/>
    <col min="8" max="8" width="10.5703125" style="17" hidden="1" customWidth="1"/>
    <col min="9" max="9" width="0" style="3" hidden="1" customWidth="1"/>
    <col min="10" max="10" width="108.5703125" style="3" hidden="1" customWidth="1"/>
    <col min="11" max="16384" width="9.140625" style="3"/>
  </cols>
  <sheetData>
    <row r="1" spans="1:10" ht="30" x14ac:dyDescent="0.25">
      <c r="A1" s="137" t="s">
        <v>0</v>
      </c>
      <c r="B1" s="138" t="s">
        <v>1</v>
      </c>
      <c r="C1" s="138" t="s">
        <v>2</v>
      </c>
      <c r="D1" s="138" t="s">
        <v>3</v>
      </c>
      <c r="E1" s="139" t="s">
        <v>4</v>
      </c>
      <c r="F1" s="140" t="s">
        <v>5</v>
      </c>
      <c r="G1" s="138" t="s">
        <v>6</v>
      </c>
      <c r="H1" s="141" t="s">
        <v>7</v>
      </c>
      <c r="I1" s="142" t="s">
        <v>8</v>
      </c>
      <c r="J1" s="143" t="s">
        <v>9</v>
      </c>
    </row>
    <row r="2" spans="1:10" x14ac:dyDescent="0.25">
      <c r="A2" s="91">
        <v>1</v>
      </c>
      <c r="B2" s="90" t="s">
        <v>10</v>
      </c>
      <c r="C2" s="20" t="s">
        <v>11</v>
      </c>
      <c r="D2" s="18">
        <v>0</v>
      </c>
      <c r="E2" s="32">
        <v>3.27</v>
      </c>
      <c r="F2" s="32">
        <f t="shared" ref="F2" si="0">SUM(D2*E2)</f>
        <v>0</v>
      </c>
      <c r="G2" s="18" t="s">
        <v>12</v>
      </c>
      <c r="H2" s="2"/>
      <c r="I2" s="102" t="s">
        <v>13</v>
      </c>
      <c r="J2" s="103" t="s">
        <v>14</v>
      </c>
    </row>
    <row r="3" spans="1:10" x14ac:dyDescent="0.25">
      <c r="A3" s="30">
        <v>2</v>
      </c>
      <c r="B3" s="23" t="s">
        <v>19</v>
      </c>
      <c r="C3" s="20" t="s">
        <v>20</v>
      </c>
      <c r="D3" s="18">
        <v>0</v>
      </c>
      <c r="E3" s="32">
        <v>1.79</v>
      </c>
      <c r="F3" s="32">
        <f t="shared" ref="F3:F34" si="1">SUM(D3*E3)</f>
        <v>0</v>
      </c>
      <c r="G3" s="33" t="s">
        <v>21</v>
      </c>
      <c r="H3" s="5">
        <f t="shared" ref="H3:H19" si="2">SUM(D3*E3)</f>
        <v>0</v>
      </c>
      <c r="I3" s="4"/>
      <c r="J3" s="4"/>
    </row>
    <row r="4" spans="1:10" x14ac:dyDescent="0.25">
      <c r="A4" s="30">
        <v>3</v>
      </c>
      <c r="B4" s="23" t="s">
        <v>22</v>
      </c>
      <c r="C4" s="20" t="s">
        <v>11</v>
      </c>
      <c r="D4" s="18">
        <v>0</v>
      </c>
      <c r="E4" s="32">
        <v>16.28</v>
      </c>
      <c r="F4" s="32">
        <f t="shared" si="1"/>
        <v>0</v>
      </c>
      <c r="G4" s="18" t="s">
        <v>23</v>
      </c>
      <c r="H4" s="5">
        <f t="shared" si="2"/>
        <v>0</v>
      </c>
      <c r="I4" s="4"/>
      <c r="J4" s="4"/>
    </row>
    <row r="5" spans="1:10" x14ac:dyDescent="0.25">
      <c r="A5" s="30">
        <v>4</v>
      </c>
      <c r="B5" s="38" t="s">
        <v>27</v>
      </c>
      <c r="C5" s="20" t="s">
        <v>11</v>
      </c>
      <c r="D5" s="33">
        <v>0</v>
      </c>
      <c r="E5" s="32">
        <v>4.75</v>
      </c>
      <c r="F5" s="32">
        <f t="shared" si="1"/>
        <v>0</v>
      </c>
      <c r="G5" s="18" t="s">
        <v>28</v>
      </c>
      <c r="H5" s="5">
        <f t="shared" si="2"/>
        <v>0</v>
      </c>
      <c r="I5" s="4"/>
      <c r="J5" s="4"/>
    </row>
    <row r="6" spans="1:10" x14ac:dyDescent="0.25">
      <c r="A6" s="30">
        <v>5</v>
      </c>
      <c r="B6" s="23" t="s">
        <v>60</v>
      </c>
      <c r="C6" s="20" t="s">
        <v>11</v>
      </c>
      <c r="D6" s="18">
        <v>0</v>
      </c>
      <c r="E6" s="22">
        <v>2.36</v>
      </c>
      <c r="F6" s="32">
        <f t="shared" si="1"/>
        <v>0</v>
      </c>
      <c r="G6" s="18" t="s">
        <v>61</v>
      </c>
      <c r="H6" s="5">
        <f t="shared" si="2"/>
        <v>0</v>
      </c>
      <c r="I6" s="4"/>
      <c r="J6" s="4"/>
    </row>
    <row r="7" spans="1:10" x14ac:dyDescent="0.25">
      <c r="A7" s="30">
        <v>6</v>
      </c>
      <c r="B7" s="23" t="s">
        <v>64</v>
      </c>
      <c r="C7" s="20" t="s">
        <v>16</v>
      </c>
      <c r="D7" s="18">
        <v>0</v>
      </c>
      <c r="E7" s="22">
        <v>1.82</v>
      </c>
      <c r="F7" s="32">
        <f t="shared" si="1"/>
        <v>0</v>
      </c>
      <c r="G7" s="33" t="s">
        <v>65</v>
      </c>
      <c r="H7" s="5">
        <f t="shared" si="2"/>
        <v>0</v>
      </c>
      <c r="I7" s="4"/>
      <c r="J7" s="4"/>
    </row>
    <row r="8" spans="1:10" x14ac:dyDescent="0.25">
      <c r="A8" s="30">
        <v>7</v>
      </c>
      <c r="B8" s="38" t="s">
        <v>69</v>
      </c>
      <c r="C8" s="20" t="s">
        <v>20</v>
      </c>
      <c r="D8" s="18">
        <v>0</v>
      </c>
      <c r="E8" s="22">
        <v>3.35</v>
      </c>
      <c r="F8" s="32">
        <f t="shared" si="1"/>
        <v>0</v>
      </c>
      <c r="G8" s="33" t="s">
        <v>70</v>
      </c>
      <c r="H8" s="5">
        <f t="shared" si="2"/>
        <v>0</v>
      </c>
      <c r="I8" s="4"/>
      <c r="J8" s="4"/>
    </row>
    <row r="9" spans="1:10" x14ac:dyDescent="0.25">
      <c r="A9" s="30">
        <v>8</v>
      </c>
      <c r="B9" s="23" t="s">
        <v>77</v>
      </c>
      <c r="C9" s="20" t="s">
        <v>20</v>
      </c>
      <c r="D9" s="18">
        <v>0</v>
      </c>
      <c r="E9" s="32">
        <v>11.68</v>
      </c>
      <c r="F9" s="32">
        <f t="shared" si="1"/>
        <v>0</v>
      </c>
      <c r="G9" s="33" t="s">
        <v>78</v>
      </c>
      <c r="H9" s="26">
        <f t="shared" si="2"/>
        <v>0</v>
      </c>
      <c r="I9" s="4"/>
      <c r="J9" s="4"/>
    </row>
    <row r="10" spans="1:10" x14ac:dyDescent="0.25">
      <c r="A10" s="30">
        <v>9</v>
      </c>
      <c r="B10" s="38" t="s">
        <v>75</v>
      </c>
      <c r="C10" s="20" t="s">
        <v>16</v>
      </c>
      <c r="D10" s="18">
        <v>0</v>
      </c>
      <c r="E10" s="22">
        <v>6.53</v>
      </c>
      <c r="F10" s="32">
        <f t="shared" si="1"/>
        <v>0</v>
      </c>
      <c r="G10" s="33" t="s">
        <v>76</v>
      </c>
      <c r="H10" s="5">
        <f t="shared" si="2"/>
        <v>0</v>
      </c>
      <c r="I10" s="4"/>
      <c r="J10" s="4"/>
    </row>
    <row r="11" spans="1:10" x14ac:dyDescent="0.25">
      <c r="A11" s="30">
        <v>10</v>
      </c>
      <c r="B11" s="34" t="s">
        <v>98</v>
      </c>
      <c r="C11" s="35" t="s">
        <v>20</v>
      </c>
      <c r="D11" s="18">
        <v>0</v>
      </c>
      <c r="E11" s="32">
        <v>294.45</v>
      </c>
      <c r="F11" s="32">
        <f t="shared" si="1"/>
        <v>0</v>
      </c>
      <c r="G11" s="36" t="s">
        <v>99</v>
      </c>
      <c r="H11" s="5">
        <f t="shared" si="2"/>
        <v>0</v>
      </c>
      <c r="I11" s="4"/>
      <c r="J11" s="4"/>
    </row>
    <row r="12" spans="1:10" x14ac:dyDescent="0.25">
      <c r="A12" s="30">
        <v>11</v>
      </c>
      <c r="B12" s="23" t="s">
        <v>150</v>
      </c>
      <c r="C12" s="20" t="s">
        <v>16</v>
      </c>
      <c r="D12" s="18">
        <v>0</v>
      </c>
      <c r="E12" s="22">
        <v>7.28</v>
      </c>
      <c r="F12" s="32">
        <f t="shared" si="1"/>
        <v>0</v>
      </c>
      <c r="G12" s="18" t="s">
        <v>151</v>
      </c>
      <c r="H12" s="5">
        <f t="shared" si="2"/>
        <v>0</v>
      </c>
      <c r="I12" s="102" t="s">
        <v>13</v>
      </c>
      <c r="J12" s="4" t="s">
        <v>167</v>
      </c>
    </row>
    <row r="13" spans="1:10" x14ac:dyDescent="0.25">
      <c r="A13" s="30">
        <v>12</v>
      </c>
      <c r="B13" s="23" t="s">
        <v>166</v>
      </c>
      <c r="C13" s="20" t="s">
        <v>45</v>
      </c>
      <c r="D13" s="18">
        <v>0</v>
      </c>
      <c r="E13" s="32">
        <v>1.79</v>
      </c>
      <c r="F13" s="32">
        <f t="shared" si="1"/>
        <v>0</v>
      </c>
      <c r="G13" s="18"/>
      <c r="H13" s="5">
        <f t="shared" si="2"/>
        <v>0</v>
      </c>
      <c r="I13" s="102" t="s">
        <v>13</v>
      </c>
      <c r="J13" s="4" t="s">
        <v>165</v>
      </c>
    </row>
    <row r="14" spans="1:10" x14ac:dyDescent="0.25">
      <c r="A14" s="30">
        <v>13</v>
      </c>
      <c r="B14" s="23" t="s">
        <v>163</v>
      </c>
      <c r="C14" s="20" t="s">
        <v>20</v>
      </c>
      <c r="D14" s="18">
        <v>0</v>
      </c>
      <c r="E14" s="32">
        <v>12.16</v>
      </c>
      <c r="F14" s="32">
        <f t="shared" si="1"/>
        <v>0</v>
      </c>
      <c r="G14" s="18" t="s">
        <v>164</v>
      </c>
      <c r="H14" s="26">
        <f t="shared" si="2"/>
        <v>0</v>
      </c>
      <c r="I14" s="4"/>
      <c r="J14" s="4"/>
    </row>
    <row r="15" spans="1:10" x14ac:dyDescent="0.25">
      <c r="A15" s="30">
        <v>14</v>
      </c>
      <c r="B15" s="66" t="s">
        <v>168</v>
      </c>
      <c r="C15" s="65" t="s">
        <v>20</v>
      </c>
      <c r="D15" s="65">
        <v>0</v>
      </c>
      <c r="E15" s="81"/>
      <c r="F15" s="109">
        <f t="shared" si="1"/>
        <v>0</v>
      </c>
      <c r="G15" s="65" t="s">
        <v>169</v>
      </c>
      <c r="H15" s="5">
        <f t="shared" si="2"/>
        <v>0</v>
      </c>
      <c r="I15" s="4"/>
      <c r="J15" s="4"/>
    </row>
    <row r="16" spans="1:10" x14ac:dyDescent="0.25">
      <c r="A16" s="28">
        <v>15</v>
      </c>
      <c r="B16" s="38" t="s">
        <v>173</v>
      </c>
      <c r="C16" s="20" t="s">
        <v>11</v>
      </c>
      <c r="D16" s="18">
        <v>0</v>
      </c>
      <c r="E16" s="32">
        <v>17.989999999999998</v>
      </c>
      <c r="F16" s="32">
        <f t="shared" si="1"/>
        <v>0</v>
      </c>
      <c r="G16" s="18"/>
      <c r="H16" s="5">
        <f t="shared" si="2"/>
        <v>0</v>
      </c>
      <c r="I16" s="4"/>
      <c r="J16" s="4"/>
    </row>
    <row r="17" spans="1:10" x14ac:dyDescent="0.25">
      <c r="A17" s="30">
        <v>16</v>
      </c>
      <c r="B17" s="23" t="s">
        <v>178</v>
      </c>
      <c r="C17" s="20" t="s">
        <v>20</v>
      </c>
      <c r="D17" s="18">
        <v>0</v>
      </c>
      <c r="E17" s="32">
        <v>1.64</v>
      </c>
      <c r="F17" s="32">
        <f t="shared" si="1"/>
        <v>0</v>
      </c>
      <c r="G17" s="18" t="s">
        <v>179</v>
      </c>
      <c r="H17" s="5">
        <f t="shared" si="2"/>
        <v>0</v>
      </c>
      <c r="I17" s="102" t="s">
        <v>13</v>
      </c>
      <c r="J17" s="4" t="s">
        <v>167</v>
      </c>
    </row>
    <row r="18" spans="1:10" x14ac:dyDescent="0.25">
      <c r="A18" s="30">
        <v>17</v>
      </c>
      <c r="B18" s="34" t="s">
        <v>188</v>
      </c>
      <c r="C18" s="35" t="s">
        <v>16</v>
      </c>
      <c r="D18" s="18">
        <v>0</v>
      </c>
      <c r="E18" s="32">
        <v>2.3142999999999998</v>
      </c>
      <c r="F18" s="32">
        <f t="shared" si="1"/>
        <v>0</v>
      </c>
      <c r="G18" s="36" t="s">
        <v>189</v>
      </c>
      <c r="H18" s="5">
        <f t="shared" si="2"/>
        <v>0</v>
      </c>
      <c r="I18" s="102" t="s">
        <v>13</v>
      </c>
      <c r="J18" s="4" t="s">
        <v>165</v>
      </c>
    </row>
    <row r="19" spans="1:10" x14ac:dyDescent="0.25">
      <c r="A19" s="30">
        <v>18</v>
      </c>
      <c r="B19" s="34" t="s">
        <v>369</v>
      </c>
      <c r="C19" s="35" t="s">
        <v>16</v>
      </c>
      <c r="D19" s="18">
        <v>0</v>
      </c>
      <c r="E19" s="32">
        <v>33.880000000000003</v>
      </c>
      <c r="F19" s="32">
        <f t="shared" si="1"/>
        <v>0</v>
      </c>
      <c r="G19" s="36" t="s">
        <v>191</v>
      </c>
      <c r="H19" s="5">
        <f t="shared" si="2"/>
        <v>0</v>
      </c>
      <c r="I19" s="61" t="s">
        <v>31</v>
      </c>
      <c r="J19" s="104" t="s">
        <v>170</v>
      </c>
    </row>
    <row r="20" spans="1:10" x14ac:dyDescent="0.25">
      <c r="A20" s="30">
        <v>19</v>
      </c>
      <c r="B20" s="34" t="s">
        <v>204</v>
      </c>
      <c r="C20" s="35" t="s">
        <v>16</v>
      </c>
      <c r="D20" s="18">
        <v>0</v>
      </c>
      <c r="E20" s="32">
        <v>4.2</v>
      </c>
      <c r="F20" s="32">
        <f t="shared" si="1"/>
        <v>0</v>
      </c>
      <c r="G20" s="36" t="s">
        <v>205</v>
      </c>
      <c r="H20" s="106"/>
      <c r="I20" s="119"/>
      <c r="J20" s="111"/>
    </row>
    <row r="21" spans="1:10" x14ac:dyDescent="0.25">
      <c r="A21" s="30">
        <v>20</v>
      </c>
      <c r="B21" s="75" t="s">
        <v>206</v>
      </c>
      <c r="C21" s="83" t="s">
        <v>11</v>
      </c>
      <c r="D21" s="65">
        <v>0</v>
      </c>
      <c r="E21" s="131"/>
      <c r="F21" s="109">
        <f t="shared" si="1"/>
        <v>0</v>
      </c>
      <c r="G21" s="83" t="s">
        <v>207</v>
      </c>
      <c r="H21" s="5">
        <f t="shared" ref="H21:H30" si="3">SUM(D21*E21)</f>
        <v>0</v>
      </c>
      <c r="I21" s="4"/>
      <c r="J21" s="4"/>
    </row>
    <row r="22" spans="1:10" x14ac:dyDescent="0.25">
      <c r="A22" s="30">
        <v>21</v>
      </c>
      <c r="B22" s="75" t="s">
        <v>216</v>
      </c>
      <c r="C22" s="83" t="s">
        <v>11</v>
      </c>
      <c r="D22" s="65">
        <v>0</v>
      </c>
      <c r="E22" s="131"/>
      <c r="F22" s="109">
        <f t="shared" si="1"/>
        <v>0</v>
      </c>
      <c r="G22" s="83" t="s">
        <v>207</v>
      </c>
      <c r="H22" s="5">
        <f t="shared" si="3"/>
        <v>0</v>
      </c>
      <c r="I22" s="4"/>
      <c r="J22" s="4"/>
    </row>
    <row r="23" spans="1:10" ht="14.25" customHeight="1" x14ac:dyDescent="0.25">
      <c r="A23" s="30">
        <v>22</v>
      </c>
      <c r="B23" s="66" t="s">
        <v>222</v>
      </c>
      <c r="C23" s="65" t="s">
        <v>16</v>
      </c>
      <c r="D23" s="65">
        <v>0</v>
      </c>
      <c r="E23" s="132"/>
      <c r="F23" s="109">
        <f t="shared" si="1"/>
        <v>0</v>
      </c>
      <c r="G23" s="65" t="s">
        <v>223</v>
      </c>
      <c r="H23" s="5">
        <f t="shared" si="3"/>
        <v>0</v>
      </c>
      <c r="I23" s="4"/>
      <c r="J23" s="149" t="s">
        <v>348</v>
      </c>
    </row>
    <row r="24" spans="1:10" x14ac:dyDescent="0.25">
      <c r="A24" s="30">
        <v>23</v>
      </c>
      <c r="B24" s="23" t="s">
        <v>232</v>
      </c>
      <c r="C24" s="20" t="s">
        <v>16</v>
      </c>
      <c r="D24" s="18">
        <v>0</v>
      </c>
      <c r="E24" s="32">
        <v>13.14</v>
      </c>
      <c r="F24" s="32">
        <f t="shared" si="1"/>
        <v>0</v>
      </c>
      <c r="G24" s="18" t="s">
        <v>233</v>
      </c>
      <c r="H24" s="5">
        <f t="shared" si="3"/>
        <v>0</v>
      </c>
      <c r="I24" s="4"/>
      <c r="J24" s="4"/>
    </row>
    <row r="25" spans="1:10" x14ac:dyDescent="0.25">
      <c r="A25" s="30">
        <v>24</v>
      </c>
      <c r="B25" s="23" t="s">
        <v>234</v>
      </c>
      <c r="C25" s="20" t="s">
        <v>11</v>
      </c>
      <c r="D25" s="18">
        <v>0</v>
      </c>
      <c r="E25" s="8">
        <v>4.3600000000000003</v>
      </c>
      <c r="F25" s="32">
        <f t="shared" si="1"/>
        <v>0</v>
      </c>
      <c r="G25" s="18" t="s">
        <v>235</v>
      </c>
      <c r="H25" s="5">
        <f t="shared" si="3"/>
        <v>0</v>
      </c>
      <c r="I25" s="61" t="s">
        <v>31</v>
      </c>
      <c r="J25" s="104" t="s">
        <v>208</v>
      </c>
    </row>
    <row r="26" spans="1:10" x14ac:dyDescent="0.25">
      <c r="A26" s="30">
        <v>25</v>
      </c>
      <c r="B26" s="66" t="s">
        <v>236</v>
      </c>
      <c r="C26" s="65" t="s">
        <v>11</v>
      </c>
      <c r="D26" s="65">
        <v>0</v>
      </c>
      <c r="E26" s="84"/>
      <c r="F26" s="109">
        <f t="shared" si="1"/>
        <v>0</v>
      </c>
      <c r="G26" s="65" t="s">
        <v>237</v>
      </c>
      <c r="H26" s="5">
        <f t="shared" si="3"/>
        <v>0</v>
      </c>
      <c r="I26" s="61" t="s">
        <v>31</v>
      </c>
      <c r="J26" s="104" t="s">
        <v>217</v>
      </c>
    </row>
    <row r="27" spans="1:10" x14ac:dyDescent="0.25">
      <c r="A27" s="28">
        <v>26</v>
      </c>
      <c r="B27" s="38" t="s">
        <v>241</v>
      </c>
      <c r="C27" s="20" t="s">
        <v>11</v>
      </c>
      <c r="D27" s="18">
        <v>0</v>
      </c>
      <c r="E27" s="5">
        <v>8.68</v>
      </c>
      <c r="F27" s="32">
        <f t="shared" si="1"/>
        <v>0</v>
      </c>
      <c r="G27" s="18" t="s">
        <v>242</v>
      </c>
      <c r="H27" s="5">
        <f t="shared" si="3"/>
        <v>0</v>
      </c>
      <c r="I27" s="61" t="s">
        <v>31</v>
      </c>
      <c r="J27" s="104" t="s">
        <v>224</v>
      </c>
    </row>
    <row r="28" spans="1:10" x14ac:dyDescent="0.25">
      <c r="A28" s="30">
        <v>27</v>
      </c>
      <c r="B28" s="23" t="s">
        <v>245</v>
      </c>
      <c r="C28" s="20" t="s">
        <v>11</v>
      </c>
      <c r="D28" s="18">
        <v>0</v>
      </c>
      <c r="E28" s="22">
        <v>5.6932999999999998</v>
      </c>
      <c r="F28" s="32">
        <f t="shared" si="1"/>
        <v>0</v>
      </c>
      <c r="G28" s="18" t="s">
        <v>246</v>
      </c>
      <c r="H28" s="5">
        <f t="shared" si="3"/>
        <v>0</v>
      </c>
      <c r="I28" s="4"/>
      <c r="J28" s="4" t="s">
        <v>30</v>
      </c>
    </row>
    <row r="29" spans="1:10" x14ac:dyDescent="0.25">
      <c r="A29" s="28">
        <v>28</v>
      </c>
      <c r="B29" s="38" t="s">
        <v>249</v>
      </c>
      <c r="C29" s="20" t="s">
        <v>20</v>
      </c>
      <c r="D29" s="18">
        <v>0</v>
      </c>
      <c r="E29" s="22">
        <v>5.0133000000000001</v>
      </c>
      <c r="F29" s="32">
        <f t="shared" si="1"/>
        <v>0</v>
      </c>
      <c r="G29" s="18" t="s">
        <v>250</v>
      </c>
      <c r="H29" s="5">
        <f t="shared" si="3"/>
        <v>0</v>
      </c>
      <c r="I29" s="4"/>
      <c r="J29" s="4" t="s">
        <v>30</v>
      </c>
    </row>
    <row r="30" spans="1:10" x14ac:dyDescent="0.25">
      <c r="A30" s="30">
        <v>29</v>
      </c>
      <c r="B30" s="66" t="s">
        <v>287</v>
      </c>
      <c r="C30" s="65" t="s">
        <v>16</v>
      </c>
      <c r="D30" s="65">
        <v>0</v>
      </c>
      <c r="E30" s="67"/>
      <c r="F30" s="109">
        <f t="shared" si="1"/>
        <v>0</v>
      </c>
      <c r="G30" s="65" t="s">
        <v>288</v>
      </c>
      <c r="H30" s="5">
        <f t="shared" si="3"/>
        <v>0</v>
      </c>
      <c r="I30" s="61" t="s">
        <v>31</v>
      </c>
      <c r="J30" s="104" t="s">
        <v>238</v>
      </c>
    </row>
    <row r="31" spans="1:10" x14ac:dyDescent="0.25">
      <c r="A31" s="30">
        <v>30</v>
      </c>
      <c r="B31" s="23" t="s">
        <v>294</v>
      </c>
      <c r="C31" s="20" t="s">
        <v>20</v>
      </c>
      <c r="D31" s="18">
        <v>0</v>
      </c>
      <c r="E31" s="32">
        <v>11.44</v>
      </c>
      <c r="F31" s="32">
        <f t="shared" si="1"/>
        <v>0</v>
      </c>
      <c r="G31" s="18" t="s">
        <v>295</v>
      </c>
      <c r="H31" s="106"/>
      <c r="I31" s="4"/>
      <c r="J31" s="4"/>
    </row>
    <row r="32" spans="1:10" x14ac:dyDescent="0.25">
      <c r="A32" s="30">
        <v>31</v>
      </c>
      <c r="B32" s="23" t="s">
        <v>325</v>
      </c>
      <c r="C32" s="20" t="s">
        <v>11</v>
      </c>
      <c r="D32" s="18">
        <v>0</v>
      </c>
      <c r="E32" s="32">
        <v>4.12</v>
      </c>
      <c r="F32" s="32">
        <f t="shared" si="1"/>
        <v>0</v>
      </c>
      <c r="G32" s="33" t="s">
        <v>326</v>
      </c>
      <c r="H32" s="5">
        <f>SUM(D32*E32)</f>
        <v>0</v>
      </c>
      <c r="I32" s="4"/>
      <c r="J32" s="4"/>
    </row>
    <row r="33" spans="1:12" x14ac:dyDescent="0.25">
      <c r="A33" s="30">
        <v>32</v>
      </c>
      <c r="B33" s="34" t="s">
        <v>48</v>
      </c>
      <c r="C33" s="35" t="s">
        <v>16</v>
      </c>
      <c r="D33" s="18">
        <v>0</v>
      </c>
      <c r="E33" s="32">
        <v>7.65</v>
      </c>
      <c r="F33" s="32">
        <f t="shared" si="1"/>
        <v>0</v>
      </c>
      <c r="G33" s="36" t="s">
        <v>49</v>
      </c>
      <c r="H33" s="106"/>
      <c r="I33" s="4"/>
      <c r="J33" s="4"/>
    </row>
    <row r="34" spans="1:12" x14ac:dyDescent="0.25">
      <c r="A34" s="30">
        <v>33</v>
      </c>
      <c r="B34" s="23" t="s">
        <v>50</v>
      </c>
      <c r="C34" s="20" t="s">
        <v>16</v>
      </c>
      <c r="D34" s="18">
        <v>0</v>
      </c>
      <c r="E34" s="32">
        <v>1.92</v>
      </c>
      <c r="F34" s="32">
        <f t="shared" si="1"/>
        <v>0</v>
      </c>
      <c r="G34" s="33" t="s">
        <v>51</v>
      </c>
      <c r="H34" s="5">
        <f t="shared" ref="H34:H39" si="4">SUM(D34*E34)</f>
        <v>0</v>
      </c>
      <c r="I34" s="4"/>
      <c r="J34" s="4"/>
    </row>
    <row r="35" spans="1:12" x14ac:dyDescent="0.25">
      <c r="A35" s="28">
        <v>34</v>
      </c>
      <c r="B35" s="38" t="s">
        <v>44</v>
      </c>
      <c r="C35" s="62" t="s">
        <v>45</v>
      </c>
      <c r="D35" s="18">
        <v>0</v>
      </c>
      <c r="E35" s="107">
        <v>2.0499999999999998</v>
      </c>
      <c r="F35" s="32">
        <f t="shared" ref="F35:F66" si="5">SUM(D35*E35)</f>
        <v>0</v>
      </c>
      <c r="G35" s="33" t="s">
        <v>46</v>
      </c>
      <c r="H35" s="22">
        <f t="shared" si="4"/>
        <v>0</v>
      </c>
      <c r="I35" s="61" t="s">
        <v>31</v>
      </c>
      <c r="J35" s="104" t="s">
        <v>289</v>
      </c>
    </row>
    <row r="36" spans="1:12" x14ac:dyDescent="0.25">
      <c r="A36" s="30">
        <v>35</v>
      </c>
      <c r="B36" s="23" t="s">
        <v>63</v>
      </c>
      <c r="C36" s="20" t="s">
        <v>20</v>
      </c>
      <c r="D36" s="18">
        <v>0</v>
      </c>
      <c r="E36" s="32">
        <v>15.24</v>
      </c>
      <c r="F36" s="32">
        <f t="shared" si="5"/>
        <v>0</v>
      </c>
      <c r="G36" s="33"/>
      <c r="H36" s="22">
        <f t="shared" si="4"/>
        <v>0</v>
      </c>
      <c r="I36" s="4"/>
      <c r="J36" s="4"/>
    </row>
    <row r="37" spans="1:12" x14ac:dyDescent="0.25">
      <c r="A37" s="30">
        <v>36</v>
      </c>
      <c r="B37" s="34" t="s">
        <v>67</v>
      </c>
      <c r="C37" s="20" t="s">
        <v>20</v>
      </c>
      <c r="D37" s="18">
        <v>0</v>
      </c>
      <c r="E37" s="32">
        <v>22</v>
      </c>
      <c r="F37" s="32">
        <f t="shared" si="5"/>
        <v>0</v>
      </c>
      <c r="G37" s="33" t="s">
        <v>68</v>
      </c>
      <c r="H37" s="22">
        <f t="shared" si="4"/>
        <v>0</v>
      </c>
      <c r="I37" s="4"/>
      <c r="J37" s="4"/>
    </row>
    <row r="38" spans="1:12" x14ac:dyDescent="0.25">
      <c r="A38" s="112">
        <v>37</v>
      </c>
      <c r="B38" s="113" t="s">
        <v>134</v>
      </c>
      <c r="C38" s="114" t="s">
        <v>16</v>
      </c>
      <c r="D38" s="114">
        <v>0</v>
      </c>
      <c r="E38" s="115">
        <v>0</v>
      </c>
      <c r="F38" s="109">
        <f t="shared" si="5"/>
        <v>0</v>
      </c>
      <c r="G38" s="121"/>
      <c r="H38" s="5">
        <f t="shared" si="4"/>
        <v>0</v>
      </c>
      <c r="I38" s="4"/>
      <c r="J38" s="4"/>
    </row>
    <row r="39" spans="1:12" x14ac:dyDescent="0.25">
      <c r="A39" s="30">
        <v>38</v>
      </c>
      <c r="B39" s="23" t="s">
        <v>139</v>
      </c>
      <c r="C39" s="20" t="s">
        <v>140</v>
      </c>
      <c r="D39" s="18">
        <v>0</v>
      </c>
      <c r="E39" s="32">
        <v>21.4</v>
      </c>
      <c r="F39" s="32">
        <f t="shared" si="5"/>
        <v>0</v>
      </c>
      <c r="G39" s="18"/>
      <c r="H39" s="5">
        <f t="shared" si="4"/>
        <v>0</v>
      </c>
      <c r="I39" s="4"/>
      <c r="J39" s="4" t="s">
        <v>30</v>
      </c>
      <c r="K39" s="9"/>
      <c r="L39" s="9"/>
    </row>
    <row r="40" spans="1:12" ht="15.75" x14ac:dyDescent="0.25">
      <c r="A40" s="65">
        <v>39</v>
      </c>
      <c r="B40" s="66" t="s">
        <v>144</v>
      </c>
      <c r="C40" s="65" t="s">
        <v>16</v>
      </c>
      <c r="D40" s="65">
        <v>0</v>
      </c>
      <c r="E40" s="81"/>
      <c r="F40" s="109">
        <f t="shared" si="5"/>
        <v>0</v>
      </c>
      <c r="G40" s="77" t="s">
        <v>145</v>
      </c>
      <c r="H40" s="106"/>
      <c r="I40" s="120" t="s">
        <v>13</v>
      </c>
      <c r="J40" s="4" t="s">
        <v>47</v>
      </c>
      <c r="K40" s="9"/>
      <c r="L40" s="9"/>
    </row>
    <row r="41" spans="1:12" ht="15.75" x14ac:dyDescent="0.25">
      <c r="A41" s="30">
        <v>40</v>
      </c>
      <c r="B41" s="23" t="s">
        <v>147</v>
      </c>
      <c r="C41" s="20" t="s">
        <v>20</v>
      </c>
      <c r="D41" s="18">
        <v>0</v>
      </c>
      <c r="E41" s="32">
        <v>3.68</v>
      </c>
      <c r="F41" s="32">
        <f t="shared" si="5"/>
        <v>0</v>
      </c>
      <c r="G41" s="18"/>
      <c r="H41" s="5">
        <f>SUM(D41*E41)</f>
        <v>0</v>
      </c>
      <c r="I41" s="4"/>
      <c r="J41" s="4" t="s">
        <v>30</v>
      </c>
    </row>
    <row r="42" spans="1:12" x14ac:dyDescent="0.25">
      <c r="A42" s="30">
        <v>41</v>
      </c>
      <c r="B42" s="153" t="s">
        <v>367</v>
      </c>
      <c r="C42" s="35" t="s">
        <v>16</v>
      </c>
      <c r="D42" s="18">
        <v>0</v>
      </c>
      <c r="E42" s="32">
        <v>0</v>
      </c>
      <c r="F42" s="32">
        <f t="shared" si="5"/>
        <v>0</v>
      </c>
      <c r="G42" s="36" t="s">
        <v>190</v>
      </c>
      <c r="H42" s="5">
        <f>SUM(D42*E42)</f>
        <v>0</v>
      </c>
      <c r="I42" s="4"/>
      <c r="J42" s="4" t="s">
        <v>30</v>
      </c>
    </row>
    <row r="43" spans="1:12" x14ac:dyDescent="0.25">
      <c r="A43" s="30">
        <v>42</v>
      </c>
      <c r="B43" s="34" t="s">
        <v>192</v>
      </c>
      <c r="C43" s="35" t="s">
        <v>20</v>
      </c>
      <c r="D43" s="18">
        <v>0</v>
      </c>
      <c r="E43" s="32">
        <v>50.4</v>
      </c>
      <c r="F43" s="32">
        <f t="shared" si="5"/>
        <v>0</v>
      </c>
      <c r="G43" s="36" t="s">
        <v>193</v>
      </c>
      <c r="H43" s="106"/>
      <c r="I43" s="61" t="s">
        <v>31</v>
      </c>
      <c r="J43" s="122" t="s">
        <v>135</v>
      </c>
    </row>
    <row r="44" spans="1:12" x14ac:dyDescent="0.25">
      <c r="A44" s="91">
        <v>43</v>
      </c>
      <c r="B44" s="98" t="s">
        <v>194</v>
      </c>
      <c r="C44" s="99" t="s">
        <v>140</v>
      </c>
      <c r="D44" s="91">
        <v>0</v>
      </c>
      <c r="E44" s="100">
        <v>36.200000000000003</v>
      </c>
      <c r="F44" s="32">
        <f t="shared" si="5"/>
        <v>0</v>
      </c>
      <c r="G44" s="99" t="s">
        <v>195</v>
      </c>
      <c r="H44" s="5">
        <f t="shared" ref="H44:H57" si="6">SUM(D44*E44)</f>
        <v>0</v>
      </c>
      <c r="I44" s="4"/>
      <c r="J44" s="4"/>
    </row>
    <row r="45" spans="1:12" x14ac:dyDescent="0.25">
      <c r="A45" s="30">
        <v>44</v>
      </c>
      <c r="B45" s="34" t="s">
        <v>220</v>
      </c>
      <c r="C45" s="35" t="s">
        <v>16</v>
      </c>
      <c r="D45" s="18">
        <v>0</v>
      </c>
      <c r="E45" s="32">
        <v>8.57</v>
      </c>
      <c r="F45" s="32">
        <f t="shared" si="5"/>
        <v>0</v>
      </c>
      <c r="G45" s="36" t="s">
        <v>221</v>
      </c>
      <c r="H45" s="5">
        <f t="shared" si="6"/>
        <v>0</v>
      </c>
      <c r="I45" s="4"/>
      <c r="J45" s="4" t="s">
        <v>146</v>
      </c>
    </row>
    <row r="46" spans="1:12" x14ac:dyDescent="0.25">
      <c r="A46" s="30">
        <v>45</v>
      </c>
      <c r="B46" s="66" t="s">
        <v>227</v>
      </c>
      <c r="C46" s="65" t="s">
        <v>140</v>
      </c>
      <c r="D46" s="65">
        <v>0</v>
      </c>
      <c r="E46" s="67"/>
      <c r="F46" s="109">
        <f t="shared" si="5"/>
        <v>0</v>
      </c>
      <c r="G46" s="65" t="s">
        <v>228</v>
      </c>
      <c r="H46" s="5">
        <f t="shared" si="6"/>
        <v>0</v>
      </c>
      <c r="I46" s="4"/>
      <c r="J46" s="4"/>
    </row>
    <row r="47" spans="1:12" x14ac:dyDescent="0.25">
      <c r="A47" s="30">
        <v>46</v>
      </c>
      <c r="B47" s="23" t="s">
        <v>247</v>
      </c>
      <c r="C47" s="20" t="s">
        <v>20</v>
      </c>
      <c r="D47" s="18">
        <v>0</v>
      </c>
      <c r="E47" s="22">
        <v>3.5571000000000002</v>
      </c>
      <c r="F47" s="32">
        <f t="shared" si="5"/>
        <v>0</v>
      </c>
      <c r="G47" s="18" t="s">
        <v>248</v>
      </c>
      <c r="H47" s="5">
        <f t="shared" si="6"/>
        <v>0</v>
      </c>
      <c r="I47" s="4"/>
      <c r="J47" s="4"/>
    </row>
    <row r="48" spans="1:12" x14ac:dyDescent="0.25">
      <c r="A48" s="30">
        <v>47</v>
      </c>
      <c r="B48" s="23" t="s">
        <v>271</v>
      </c>
      <c r="C48" s="35" t="s">
        <v>140</v>
      </c>
      <c r="D48" s="18">
        <v>0</v>
      </c>
      <c r="E48" s="32">
        <v>59.11</v>
      </c>
      <c r="F48" s="32">
        <f t="shared" si="5"/>
        <v>0</v>
      </c>
      <c r="G48" s="40" t="s">
        <v>272</v>
      </c>
      <c r="H48" s="5">
        <f t="shared" si="6"/>
        <v>0</v>
      </c>
      <c r="I48" s="4"/>
      <c r="J48" s="4"/>
    </row>
    <row r="49" spans="1:10" x14ac:dyDescent="0.25">
      <c r="A49" s="30">
        <v>48</v>
      </c>
      <c r="B49" s="34" t="s">
        <v>273</v>
      </c>
      <c r="C49" s="35" t="s">
        <v>11</v>
      </c>
      <c r="D49" s="18">
        <v>0</v>
      </c>
      <c r="E49" s="32">
        <v>7.15</v>
      </c>
      <c r="F49" s="32">
        <f t="shared" si="5"/>
        <v>0</v>
      </c>
      <c r="G49" s="41" t="s">
        <v>274</v>
      </c>
      <c r="H49" s="101">
        <f t="shared" si="6"/>
        <v>0</v>
      </c>
      <c r="I49" s="102" t="s">
        <v>13</v>
      </c>
      <c r="J49" s="103" t="s">
        <v>196</v>
      </c>
    </row>
    <row r="50" spans="1:10" x14ac:dyDescent="0.25">
      <c r="A50" s="30">
        <v>49</v>
      </c>
      <c r="B50" s="34" t="s">
        <v>275</v>
      </c>
      <c r="C50" s="35" t="s">
        <v>16</v>
      </c>
      <c r="D50" s="18">
        <v>0</v>
      </c>
      <c r="E50" s="32">
        <v>3.1</v>
      </c>
      <c r="F50" s="32">
        <f t="shared" si="5"/>
        <v>0</v>
      </c>
      <c r="G50" s="41" t="s">
        <v>276</v>
      </c>
      <c r="H50" s="5">
        <f t="shared" si="6"/>
        <v>0</v>
      </c>
      <c r="I50" s="4"/>
      <c r="J50" s="4"/>
    </row>
    <row r="51" spans="1:10" x14ac:dyDescent="0.25">
      <c r="A51" s="30">
        <v>50</v>
      </c>
      <c r="B51" s="23" t="s">
        <v>282</v>
      </c>
      <c r="C51" s="20" t="s">
        <v>140</v>
      </c>
      <c r="D51" s="18">
        <v>0</v>
      </c>
      <c r="E51" s="32">
        <v>25.21</v>
      </c>
      <c r="F51" s="32">
        <f t="shared" si="5"/>
        <v>0</v>
      </c>
      <c r="G51" s="18" t="s">
        <v>261</v>
      </c>
      <c r="H51" s="5">
        <f t="shared" si="6"/>
        <v>0</v>
      </c>
      <c r="I51" s="61" t="s">
        <v>31</v>
      </c>
      <c r="J51" s="104" t="s">
        <v>229</v>
      </c>
    </row>
    <row r="52" spans="1:10" x14ac:dyDescent="0.25">
      <c r="A52" s="30">
        <v>51</v>
      </c>
      <c r="B52" s="66" t="s">
        <v>283</v>
      </c>
      <c r="C52" s="65" t="s">
        <v>16</v>
      </c>
      <c r="D52" s="65">
        <v>0</v>
      </c>
      <c r="E52" s="67"/>
      <c r="F52" s="109">
        <f t="shared" si="5"/>
        <v>0</v>
      </c>
      <c r="G52" s="65" t="s">
        <v>221</v>
      </c>
      <c r="H52" s="5">
        <f t="shared" si="6"/>
        <v>0</v>
      </c>
      <c r="I52" s="4"/>
      <c r="J52" s="4"/>
    </row>
    <row r="53" spans="1:10" x14ac:dyDescent="0.25">
      <c r="A53" s="28">
        <v>52</v>
      </c>
      <c r="B53" s="11" t="s">
        <v>180</v>
      </c>
      <c r="C53" s="10" t="s">
        <v>16</v>
      </c>
      <c r="D53" s="1">
        <v>0</v>
      </c>
      <c r="E53" s="5">
        <v>10.050000000000001</v>
      </c>
      <c r="F53" s="32">
        <f t="shared" si="5"/>
        <v>0</v>
      </c>
      <c r="G53" s="47" t="s">
        <v>181</v>
      </c>
      <c r="H53" s="22">
        <f t="shared" si="6"/>
        <v>0</v>
      </c>
      <c r="I53" s="4"/>
      <c r="J53" s="4"/>
    </row>
    <row r="54" spans="1:10" x14ac:dyDescent="0.25">
      <c r="A54" s="30">
        <v>53</v>
      </c>
      <c r="B54" s="75" t="s">
        <v>296</v>
      </c>
      <c r="C54" s="65" t="s">
        <v>20</v>
      </c>
      <c r="D54" s="65">
        <v>0</v>
      </c>
      <c r="E54" s="67"/>
      <c r="F54" s="109">
        <f t="shared" si="5"/>
        <v>0</v>
      </c>
      <c r="G54" s="83" t="s">
        <v>297</v>
      </c>
      <c r="H54" s="22">
        <f t="shared" si="6"/>
        <v>0</v>
      </c>
      <c r="I54" s="4"/>
      <c r="J54" s="4"/>
    </row>
    <row r="55" spans="1:10" x14ac:dyDescent="0.25">
      <c r="A55" s="30">
        <v>54</v>
      </c>
      <c r="B55" s="75" t="s">
        <v>301</v>
      </c>
      <c r="C55" s="65" t="s">
        <v>20</v>
      </c>
      <c r="D55" s="65">
        <v>0</v>
      </c>
      <c r="E55" s="68"/>
      <c r="F55" s="109">
        <f t="shared" si="5"/>
        <v>0</v>
      </c>
      <c r="G55" s="83" t="s">
        <v>297</v>
      </c>
      <c r="H55" s="22">
        <f t="shared" si="6"/>
        <v>0</v>
      </c>
      <c r="I55" s="4"/>
      <c r="J55" s="4"/>
    </row>
    <row r="56" spans="1:10" x14ac:dyDescent="0.25">
      <c r="A56" s="28">
        <v>55</v>
      </c>
      <c r="B56" s="38" t="s">
        <v>304</v>
      </c>
      <c r="C56" s="20" t="s">
        <v>16</v>
      </c>
      <c r="D56" s="18">
        <v>0</v>
      </c>
      <c r="E56" s="32">
        <v>1.1103000000000001</v>
      </c>
      <c r="F56" s="32">
        <f t="shared" si="5"/>
        <v>0</v>
      </c>
      <c r="G56" s="39" t="s">
        <v>145</v>
      </c>
      <c r="H56" s="22">
        <f t="shared" si="6"/>
        <v>0</v>
      </c>
      <c r="I56" s="4"/>
      <c r="J56" s="4"/>
    </row>
    <row r="57" spans="1:10" customFormat="1" x14ac:dyDescent="0.25">
      <c r="A57" s="30">
        <v>56</v>
      </c>
      <c r="B57" s="34" t="s">
        <v>305</v>
      </c>
      <c r="C57" s="20" t="s">
        <v>20</v>
      </c>
      <c r="D57" s="18">
        <v>0</v>
      </c>
      <c r="E57" s="32">
        <v>19.77</v>
      </c>
      <c r="F57" s="32">
        <f t="shared" si="5"/>
        <v>0</v>
      </c>
      <c r="G57" s="42" t="s">
        <v>306</v>
      </c>
      <c r="H57" s="22">
        <f t="shared" si="6"/>
        <v>0</v>
      </c>
      <c r="I57" s="61" t="s">
        <v>31</v>
      </c>
      <c r="J57" s="104" t="s">
        <v>284</v>
      </c>
    </row>
    <row r="58" spans="1:10" x14ac:dyDescent="0.25">
      <c r="A58" s="30">
        <v>57</v>
      </c>
      <c r="B58" s="23" t="s">
        <v>311</v>
      </c>
      <c r="C58" s="20" t="s">
        <v>140</v>
      </c>
      <c r="D58" s="18">
        <v>0</v>
      </c>
      <c r="E58" s="32">
        <v>27.99</v>
      </c>
      <c r="F58" s="32">
        <f t="shared" si="5"/>
        <v>0</v>
      </c>
      <c r="G58" s="18" t="s">
        <v>312</v>
      </c>
      <c r="H58" s="13" t="s">
        <v>181</v>
      </c>
      <c r="I58" s="123"/>
      <c r="J58" s="123"/>
    </row>
    <row r="59" spans="1:10" x14ac:dyDescent="0.25">
      <c r="A59" s="30">
        <v>58</v>
      </c>
      <c r="B59" s="34" t="s">
        <v>313</v>
      </c>
      <c r="C59" s="35" t="s">
        <v>16</v>
      </c>
      <c r="D59" s="18">
        <v>0</v>
      </c>
      <c r="E59" s="32">
        <v>3.1</v>
      </c>
      <c r="F59" s="32">
        <f t="shared" si="5"/>
        <v>0</v>
      </c>
      <c r="G59" s="41" t="s">
        <v>314</v>
      </c>
      <c r="H59" s="22">
        <f>SUM(D59*E59)</f>
        <v>0</v>
      </c>
      <c r="I59" s="61" t="s">
        <v>31</v>
      </c>
      <c r="J59" s="104" t="s">
        <v>298</v>
      </c>
    </row>
    <row r="60" spans="1:10" x14ac:dyDescent="0.25">
      <c r="A60" s="30">
        <v>59</v>
      </c>
      <c r="B60" s="23" t="s">
        <v>315</v>
      </c>
      <c r="C60" s="20" t="s">
        <v>20</v>
      </c>
      <c r="D60" s="18">
        <v>0</v>
      </c>
      <c r="E60" s="32">
        <v>16</v>
      </c>
      <c r="F60" s="32">
        <f t="shared" si="5"/>
        <v>0</v>
      </c>
      <c r="G60" s="18" t="s">
        <v>316</v>
      </c>
      <c r="H60" s="22">
        <f>SUM(D60*E60)</f>
        <v>0</v>
      </c>
      <c r="I60" s="61" t="s">
        <v>31</v>
      </c>
      <c r="J60" s="104" t="s">
        <v>182</v>
      </c>
    </row>
    <row r="61" spans="1:10" x14ac:dyDescent="0.25">
      <c r="A61" s="28">
        <v>60</v>
      </c>
      <c r="B61" s="51" t="s">
        <v>334</v>
      </c>
      <c r="C61" s="35" t="s">
        <v>140</v>
      </c>
      <c r="D61" s="18">
        <v>0</v>
      </c>
      <c r="E61" s="32">
        <v>53.28</v>
      </c>
      <c r="F61" s="32">
        <f t="shared" si="5"/>
        <v>0</v>
      </c>
      <c r="G61" s="41" t="s">
        <v>272</v>
      </c>
      <c r="H61" s="106"/>
      <c r="I61" s="119"/>
      <c r="J61" s="111"/>
    </row>
    <row r="62" spans="1:10" x14ac:dyDescent="0.25">
      <c r="A62" s="30">
        <v>61</v>
      </c>
      <c r="B62" s="34" t="s">
        <v>335</v>
      </c>
      <c r="C62" s="35" t="s">
        <v>16</v>
      </c>
      <c r="D62" s="18">
        <v>0</v>
      </c>
      <c r="E62" s="32">
        <v>5.59</v>
      </c>
      <c r="F62" s="32">
        <f t="shared" si="5"/>
        <v>0</v>
      </c>
      <c r="G62" s="41" t="s">
        <v>221</v>
      </c>
      <c r="H62" s="22">
        <f>SUM(D62*E62)</f>
        <v>0</v>
      </c>
      <c r="I62" s="4"/>
      <c r="J62" s="4"/>
    </row>
    <row r="63" spans="1:10" x14ac:dyDescent="0.25">
      <c r="A63" s="65">
        <v>62</v>
      </c>
      <c r="B63" s="71" t="s">
        <v>29</v>
      </c>
      <c r="C63" s="89" t="s">
        <v>16</v>
      </c>
      <c r="D63" s="65">
        <v>0</v>
      </c>
      <c r="E63" s="67" t="s">
        <v>30</v>
      </c>
      <c r="F63" s="109" t="s">
        <v>30</v>
      </c>
      <c r="G63" s="89" t="s">
        <v>30</v>
      </c>
      <c r="H63" s="22" t="e">
        <f>SUM(D63*E63)</f>
        <v>#VALUE!</v>
      </c>
      <c r="I63" s="4"/>
      <c r="J63" s="4"/>
    </row>
    <row r="64" spans="1:10" x14ac:dyDescent="0.25">
      <c r="A64" s="28">
        <v>63</v>
      </c>
      <c r="B64" s="38" t="s">
        <v>52</v>
      </c>
      <c r="C64" s="20" t="s">
        <v>16</v>
      </c>
      <c r="D64" s="20">
        <v>0</v>
      </c>
      <c r="E64" s="32">
        <v>5.72</v>
      </c>
      <c r="F64" s="32">
        <f t="shared" ref="F64:F95" si="7">SUM(D64*E64)</f>
        <v>0</v>
      </c>
      <c r="G64" s="33" t="s">
        <v>53</v>
      </c>
      <c r="H64" s="22">
        <f>SUM(D64*E64)</f>
        <v>0</v>
      </c>
      <c r="I64" s="4"/>
      <c r="J64" s="4"/>
    </row>
    <row r="65" spans="1:12" x14ac:dyDescent="0.25">
      <c r="A65" s="65">
        <v>64</v>
      </c>
      <c r="B65" s="92" t="s">
        <v>55</v>
      </c>
      <c r="C65" s="65" t="s">
        <v>20</v>
      </c>
      <c r="D65" s="65">
        <v>0</v>
      </c>
      <c r="E65" s="68"/>
      <c r="F65" s="109">
        <f t="shared" si="7"/>
        <v>0</v>
      </c>
      <c r="G65" s="70" t="s">
        <v>56</v>
      </c>
      <c r="H65" s="22">
        <f>SUM(D65*E65)</f>
        <v>0</v>
      </c>
      <c r="I65" s="4"/>
      <c r="J65" s="4"/>
      <c r="L65" s="12"/>
    </row>
    <row r="66" spans="1:12" x14ac:dyDescent="0.25">
      <c r="A66" s="65">
        <v>65</v>
      </c>
      <c r="B66" s="93" t="s">
        <v>366</v>
      </c>
      <c r="C66" s="65" t="s">
        <v>90</v>
      </c>
      <c r="D66" s="65">
        <v>0</v>
      </c>
      <c r="E66" s="67"/>
      <c r="F66" s="109">
        <f t="shared" si="7"/>
        <v>0</v>
      </c>
      <c r="G66" s="65" t="s">
        <v>91</v>
      </c>
      <c r="H66" s="106"/>
      <c r="I66" s="119" t="s">
        <v>30</v>
      </c>
      <c r="J66" s="111" t="s">
        <v>30</v>
      </c>
      <c r="L66" s="12"/>
    </row>
    <row r="67" spans="1:12" x14ac:dyDescent="0.25">
      <c r="A67" s="30">
        <v>66</v>
      </c>
      <c r="B67" s="23" t="s">
        <v>96</v>
      </c>
      <c r="C67" s="20" t="s">
        <v>97</v>
      </c>
      <c r="D67" s="18">
        <v>0</v>
      </c>
      <c r="E67" s="32">
        <v>9.5</v>
      </c>
      <c r="F67" s="32">
        <f t="shared" si="7"/>
        <v>0</v>
      </c>
      <c r="G67" s="18"/>
      <c r="H67" s="22">
        <f>SUM(D67*E67)</f>
        <v>0</v>
      </c>
      <c r="I67" s="111"/>
      <c r="J67" s="111"/>
    </row>
    <row r="68" spans="1:12" ht="14.25" customHeight="1" x14ac:dyDescent="0.25">
      <c r="A68" s="28">
        <v>67</v>
      </c>
      <c r="B68" s="38" t="s">
        <v>100</v>
      </c>
      <c r="C68" s="62" t="s">
        <v>90</v>
      </c>
      <c r="D68" s="18">
        <v>0</v>
      </c>
      <c r="E68" s="32">
        <v>2.7570999999999999</v>
      </c>
      <c r="F68" s="32">
        <f t="shared" si="7"/>
        <v>0</v>
      </c>
      <c r="G68" s="105"/>
      <c r="H68" s="5">
        <f>SUM(D68*E68)</f>
        <v>0</v>
      </c>
      <c r="I68" s="61" t="s">
        <v>31</v>
      </c>
      <c r="J68" s="104" t="s">
        <v>32</v>
      </c>
    </row>
    <row r="69" spans="1:12" x14ac:dyDescent="0.25">
      <c r="A69" s="30">
        <v>68</v>
      </c>
      <c r="B69" s="23" t="s">
        <v>101</v>
      </c>
      <c r="C69" s="20" t="s">
        <v>102</v>
      </c>
      <c r="D69" s="18">
        <v>0</v>
      </c>
      <c r="E69" s="32">
        <v>18</v>
      </c>
      <c r="F69" s="32">
        <f t="shared" si="7"/>
        <v>0</v>
      </c>
      <c r="G69" s="33" t="s">
        <v>103</v>
      </c>
      <c r="H69" s="106"/>
      <c r="I69" s="4"/>
      <c r="J69" s="4" t="s">
        <v>30</v>
      </c>
    </row>
    <row r="70" spans="1:12" customFormat="1" x14ac:dyDescent="0.25">
      <c r="A70" s="30">
        <v>69</v>
      </c>
      <c r="B70" s="23" t="s">
        <v>131</v>
      </c>
      <c r="C70" s="20" t="s">
        <v>16</v>
      </c>
      <c r="D70" s="18">
        <v>0</v>
      </c>
      <c r="E70" s="32">
        <v>4.2</v>
      </c>
      <c r="F70" s="32">
        <f t="shared" si="7"/>
        <v>0</v>
      </c>
      <c r="G70" s="33" t="s">
        <v>132</v>
      </c>
      <c r="H70" s="5">
        <f>SUM(D70*E70)</f>
        <v>0</v>
      </c>
      <c r="I70" s="61" t="s">
        <v>31</v>
      </c>
      <c r="J70" s="104" t="s">
        <v>57</v>
      </c>
    </row>
    <row r="71" spans="1:12" ht="14.25" customHeight="1" x14ac:dyDescent="0.25">
      <c r="A71" s="30">
        <v>70</v>
      </c>
      <c r="B71" s="23" t="s">
        <v>148</v>
      </c>
      <c r="C71" s="20" t="s">
        <v>20</v>
      </c>
      <c r="D71" s="18">
        <v>0</v>
      </c>
      <c r="E71" s="32">
        <v>10.1</v>
      </c>
      <c r="F71" s="32">
        <f t="shared" si="7"/>
        <v>0</v>
      </c>
      <c r="G71" s="18"/>
      <c r="H71" s="5">
        <f>SUM(D71*E71)</f>
        <v>0</v>
      </c>
      <c r="I71" s="61" t="s">
        <v>31</v>
      </c>
      <c r="J71" s="104" t="s">
        <v>92</v>
      </c>
    </row>
    <row r="72" spans="1:12" x14ac:dyDescent="0.25">
      <c r="A72" s="30">
        <v>71</v>
      </c>
      <c r="B72" s="23" t="s">
        <v>149</v>
      </c>
      <c r="C72" s="20" t="s">
        <v>20</v>
      </c>
      <c r="D72" s="18">
        <v>0</v>
      </c>
      <c r="E72" s="32">
        <v>2.08</v>
      </c>
      <c r="F72" s="32">
        <f t="shared" si="7"/>
        <v>0</v>
      </c>
      <c r="G72" s="18"/>
      <c r="H72" s="5">
        <f>SUM(D72*E72)</f>
        <v>0</v>
      </c>
      <c r="I72" s="4"/>
      <c r="J72" s="4"/>
    </row>
    <row r="73" spans="1:12" x14ac:dyDescent="0.25">
      <c r="A73" s="30">
        <v>72</v>
      </c>
      <c r="B73" s="23" t="s">
        <v>161</v>
      </c>
      <c r="C73" s="20" t="s">
        <v>16</v>
      </c>
      <c r="D73" s="18">
        <v>0</v>
      </c>
      <c r="E73" s="32">
        <v>0.9</v>
      </c>
      <c r="F73" s="32">
        <f t="shared" si="7"/>
        <v>0</v>
      </c>
      <c r="G73" s="18" t="s">
        <v>162</v>
      </c>
      <c r="H73" s="106"/>
      <c r="I73" s="119"/>
      <c r="J73" s="4"/>
    </row>
    <row r="74" spans="1:12" x14ac:dyDescent="0.25">
      <c r="A74" s="30">
        <v>73</v>
      </c>
      <c r="B74" s="34" t="s">
        <v>186</v>
      </c>
      <c r="C74" s="35" t="s">
        <v>16</v>
      </c>
      <c r="D74" s="18">
        <v>0</v>
      </c>
      <c r="E74" s="32">
        <v>13.89</v>
      </c>
      <c r="F74" s="32">
        <f t="shared" si="7"/>
        <v>0</v>
      </c>
      <c r="G74" s="36" t="s">
        <v>187</v>
      </c>
      <c r="H74" s="5">
        <f t="shared" ref="H74:H81" si="8">SUM(D74*E74)</f>
        <v>0</v>
      </c>
      <c r="I74" s="123"/>
      <c r="J74" s="123"/>
    </row>
    <row r="75" spans="1:12" x14ac:dyDescent="0.25">
      <c r="A75" s="30">
        <v>74</v>
      </c>
      <c r="B75" s="34" t="s">
        <v>202</v>
      </c>
      <c r="C75" s="35" t="s">
        <v>20</v>
      </c>
      <c r="D75" s="18">
        <v>0</v>
      </c>
      <c r="E75" s="32">
        <v>12.93</v>
      </c>
      <c r="F75" s="32">
        <f t="shared" si="7"/>
        <v>0</v>
      </c>
      <c r="G75" s="36" t="s">
        <v>203</v>
      </c>
      <c r="H75" s="5">
        <f t="shared" si="8"/>
        <v>0</v>
      </c>
      <c r="I75" s="4"/>
      <c r="J75" s="4"/>
    </row>
    <row r="76" spans="1:12" x14ac:dyDescent="0.25">
      <c r="A76" s="30">
        <v>75</v>
      </c>
      <c r="B76" s="23" t="s">
        <v>243</v>
      </c>
      <c r="C76" s="20" t="s">
        <v>20</v>
      </c>
      <c r="D76" s="18">
        <v>0</v>
      </c>
      <c r="E76" s="32">
        <v>5.1100000000000003</v>
      </c>
      <c r="F76" s="32">
        <f t="shared" si="7"/>
        <v>0</v>
      </c>
      <c r="G76" s="18" t="s">
        <v>244</v>
      </c>
      <c r="H76" s="5">
        <f t="shared" si="8"/>
        <v>0</v>
      </c>
      <c r="I76" s="4"/>
      <c r="J76" s="4"/>
      <c r="K76" s="9"/>
      <c r="L76" s="9"/>
    </row>
    <row r="77" spans="1:12" x14ac:dyDescent="0.25">
      <c r="A77" s="28">
        <v>76</v>
      </c>
      <c r="B77" s="38" t="s">
        <v>251</v>
      </c>
      <c r="C77" s="20" t="s">
        <v>16</v>
      </c>
      <c r="D77" s="18">
        <v>0</v>
      </c>
      <c r="E77" s="22">
        <v>0.61280000000000001</v>
      </c>
      <c r="F77" s="32">
        <f t="shared" si="7"/>
        <v>0</v>
      </c>
      <c r="G77" s="18" t="s">
        <v>252</v>
      </c>
      <c r="H77" s="5">
        <f t="shared" si="8"/>
        <v>0</v>
      </c>
      <c r="I77" s="4"/>
      <c r="J77" s="4"/>
      <c r="K77" s="9"/>
      <c r="L77" s="9"/>
    </row>
    <row r="78" spans="1:12" x14ac:dyDescent="0.25">
      <c r="A78" s="28">
        <v>77</v>
      </c>
      <c r="B78" s="38" t="s">
        <v>258</v>
      </c>
      <c r="C78" s="20" t="s">
        <v>16</v>
      </c>
      <c r="D78" s="18">
        <v>0</v>
      </c>
      <c r="E78" s="32">
        <v>2.4500000000000002</v>
      </c>
      <c r="F78" s="32">
        <f t="shared" si="7"/>
        <v>0</v>
      </c>
      <c r="G78" s="18" t="s">
        <v>259</v>
      </c>
      <c r="H78" s="5">
        <f t="shared" si="8"/>
        <v>0</v>
      </c>
      <c r="I78" s="4"/>
      <c r="J78" s="4"/>
      <c r="K78" s="9"/>
      <c r="L78" s="9"/>
    </row>
    <row r="79" spans="1:12" x14ac:dyDescent="0.25">
      <c r="A79" s="28">
        <v>78</v>
      </c>
      <c r="B79" s="38" t="s">
        <v>262</v>
      </c>
      <c r="C79" s="20" t="s">
        <v>263</v>
      </c>
      <c r="D79" s="18">
        <v>0</v>
      </c>
      <c r="E79" s="32">
        <v>1.55</v>
      </c>
      <c r="F79" s="32">
        <f t="shared" si="7"/>
        <v>0</v>
      </c>
      <c r="G79" s="18" t="s">
        <v>264</v>
      </c>
      <c r="H79" s="5">
        <f t="shared" si="8"/>
        <v>0</v>
      </c>
      <c r="I79" s="4"/>
      <c r="J79" s="4"/>
    </row>
    <row r="80" spans="1:12" x14ac:dyDescent="0.25">
      <c r="A80" s="30">
        <v>79</v>
      </c>
      <c r="B80" s="23" t="s">
        <v>265</v>
      </c>
      <c r="C80" s="20" t="s">
        <v>16</v>
      </c>
      <c r="D80" s="18">
        <v>0</v>
      </c>
      <c r="E80" s="32">
        <v>1.62</v>
      </c>
      <c r="F80" s="32">
        <f t="shared" si="7"/>
        <v>0</v>
      </c>
      <c r="G80" s="18" t="s">
        <v>266</v>
      </c>
      <c r="H80" s="5">
        <f t="shared" si="8"/>
        <v>0</v>
      </c>
      <c r="I80" s="4"/>
      <c r="J80" s="4"/>
    </row>
    <row r="81" spans="1:10" x14ac:dyDescent="0.25">
      <c r="A81" s="30">
        <v>80</v>
      </c>
      <c r="B81" s="23" t="s">
        <v>267</v>
      </c>
      <c r="C81" s="20" t="s">
        <v>20</v>
      </c>
      <c r="D81" s="18">
        <v>0</v>
      </c>
      <c r="E81" s="32">
        <v>12.85</v>
      </c>
      <c r="F81" s="32">
        <f t="shared" si="7"/>
        <v>0</v>
      </c>
      <c r="G81" s="59" t="s">
        <v>268</v>
      </c>
      <c r="H81" s="5">
        <f t="shared" si="8"/>
        <v>0</v>
      </c>
      <c r="I81" s="4"/>
      <c r="J81" s="4"/>
    </row>
    <row r="82" spans="1:10" x14ac:dyDescent="0.25">
      <c r="A82" s="30">
        <v>81</v>
      </c>
      <c r="B82" s="23" t="s">
        <v>269</v>
      </c>
      <c r="C82" s="20" t="s">
        <v>20</v>
      </c>
      <c r="D82" s="18">
        <v>0</v>
      </c>
      <c r="E82" s="32">
        <v>14.85</v>
      </c>
      <c r="F82" s="32">
        <f t="shared" si="7"/>
        <v>0</v>
      </c>
      <c r="G82" s="59" t="s">
        <v>270</v>
      </c>
      <c r="H82" s="106"/>
      <c r="I82" s="4"/>
      <c r="J82" s="4"/>
    </row>
    <row r="83" spans="1:10" x14ac:dyDescent="0.25">
      <c r="A83" s="30">
        <v>82</v>
      </c>
      <c r="B83" s="23" t="s">
        <v>328</v>
      </c>
      <c r="C83" s="20" t="s">
        <v>16</v>
      </c>
      <c r="D83" s="18">
        <v>0</v>
      </c>
      <c r="E83" s="32">
        <v>155.33000000000001</v>
      </c>
      <c r="F83" s="32">
        <f t="shared" si="7"/>
        <v>0</v>
      </c>
      <c r="G83" s="33" t="s">
        <v>329</v>
      </c>
      <c r="H83" s="106"/>
      <c r="I83" s="4"/>
      <c r="J83" s="4"/>
    </row>
    <row r="84" spans="1:10" x14ac:dyDescent="0.25">
      <c r="A84" s="46">
        <v>83</v>
      </c>
      <c r="B84" s="15" t="s">
        <v>330</v>
      </c>
      <c r="C84" s="14" t="s">
        <v>16</v>
      </c>
      <c r="D84" s="1">
        <v>0</v>
      </c>
      <c r="E84" s="16">
        <v>16.989999999999998</v>
      </c>
      <c r="F84" s="32">
        <f t="shared" si="7"/>
        <v>0</v>
      </c>
      <c r="G84" s="48" t="s">
        <v>331</v>
      </c>
      <c r="H84" s="106"/>
      <c r="I84" s="4"/>
      <c r="J84" s="4"/>
    </row>
    <row r="85" spans="1:10" x14ac:dyDescent="0.25">
      <c r="A85" s="65">
        <v>84</v>
      </c>
      <c r="B85" s="66" t="s">
        <v>336</v>
      </c>
      <c r="C85" s="65" t="s">
        <v>16</v>
      </c>
      <c r="D85" s="65">
        <v>0</v>
      </c>
      <c r="E85" s="27"/>
      <c r="F85" s="32">
        <f t="shared" si="7"/>
        <v>0</v>
      </c>
      <c r="G85" s="65" t="s">
        <v>337</v>
      </c>
      <c r="H85" s="5">
        <f t="shared" ref="H85:H99" si="9">SUM(D85*E85)</f>
        <v>0</v>
      </c>
      <c r="I85" s="4"/>
      <c r="J85" s="4"/>
    </row>
    <row r="86" spans="1:10" x14ac:dyDescent="0.25">
      <c r="A86" s="62">
        <v>85</v>
      </c>
      <c r="B86" s="44" t="s">
        <v>277</v>
      </c>
      <c r="C86" s="62" t="s">
        <v>278</v>
      </c>
      <c r="D86" s="30">
        <v>0</v>
      </c>
      <c r="E86" s="45">
        <v>2</v>
      </c>
      <c r="F86" s="32">
        <f t="shared" si="7"/>
        <v>0</v>
      </c>
      <c r="G86" s="62" t="s">
        <v>279</v>
      </c>
      <c r="H86" s="5">
        <f t="shared" si="9"/>
        <v>0</v>
      </c>
      <c r="I86" s="4"/>
      <c r="J86" s="4"/>
    </row>
    <row r="87" spans="1:10" x14ac:dyDescent="0.25">
      <c r="A87" s="30">
        <v>86</v>
      </c>
      <c r="B87" s="19" t="s">
        <v>62</v>
      </c>
      <c r="C87" s="20" t="s">
        <v>11</v>
      </c>
      <c r="D87" s="18">
        <v>0</v>
      </c>
      <c r="E87" s="60">
        <v>1.83</v>
      </c>
      <c r="F87" s="32">
        <f t="shared" si="7"/>
        <v>0</v>
      </c>
      <c r="G87" s="47" t="s">
        <v>30</v>
      </c>
      <c r="H87" s="22">
        <f t="shared" si="9"/>
        <v>0</v>
      </c>
      <c r="I87" s="4"/>
      <c r="J87" s="4"/>
    </row>
    <row r="88" spans="1:10" x14ac:dyDescent="0.25">
      <c r="A88" s="30">
        <v>87</v>
      </c>
      <c r="B88" s="19" t="s">
        <v>66</v>
      </c>
      <c r="C88" s="20" t="s">
        <v>16</v>
      </c>
      <c r="D88" s="18">
        <v>0</v>
      </c>
      <c r="E88" s="60">
        <v>9.99</v>
      </c>
      <c r="F88" s="32">
        <f t="shared" si="7"/>
        <v>0</v>
      </c>
      <c r="G88" s="47" t="s">
        <v>30</v>
      </c>
      <c r="H88" s="22">
        <f t="shared" si="9"/>
        <v>0</v>
      </c>
      <c r="I88" s="4"/>
      <c r="J88" s="4"/>
    </row>
    <row r="89" spans="1:10" x14ac:dyDescent="0.25">
      <c r="A89" s="30">
        <v>88</v>
      </c>
      <c r="B89" s="19" t="s">
        <v>71</v>
      </c>
      <c r="C89" s="20" t="s">
        <v>72</v>
      </c>
      <c r="D89" s="18">
        <v>0</v>
      </c>
      <c r="E89" s="60">
        <v>13.5</v>
      </c>
      <c r="F89" s="32">
        <f t="shared" si="7"/>
        <v>0</v>
      </c>
      <c r="G89" s="47" t="s">
        <v>30</v>
      </c>
      <c r="H89" s="22">
        <f t="shared" si="9"/>
        <v>0</v>
      </c>
      <c r="I89" s="4"/>
      <c r="J89" s="4"/>
    </row>
    <row r="90" spans="1:10" x14ac:dyDescent="0.25">
      <c r="A90" s="30">
        <v>89</v>
      </c>
      <c r="B90" s="19" t="s">
        <v>95</v>
      </c>
      <c r="C90" s="20" t="s">
        <v>16</v>
      </c>
      <c r="D90" s="18">
        <v>0</v>
      </c>
      <c r="E90" s="60">
        <v>5.93</v>
      </c>
      <c r="F90" s="32">
        <f t="shared" si="7"/>
        <v>0</v>
      </c>
      <c r="G90" s="47" t="s">
        <v>30</v>
      </c>
      <c r="H90" s="22">
        <f t="shared" si="9"/>
        <v>0</v>
      </c>
      <c r="I90" s="61" t="s">
        <v>31</v>
      </c>
      <c r="J90" s="104" t="s">
        <v>338</v>
      </c>
    </row>
    <row r="91" spans="1:10" x14ac:dyDescent="0.25">
      <c r="A91" s="33">
        <v>90</v>
      </c>
      <c r="B91" s="24" t="s">
        <v>112</v>
      </c>
      <c r="C91" s="33" t="s">
        <v>86</v>
      </c>
      <c r="D91" s="33">
        <v>0</v>
      </c>
      <c r="E91" s="95"/>
      <c r="F91" s="32">
        <f t="shared" si="7"/>
        <v>0</v>
      </c>
      <c r="G91" s="96" t="s">
        <v>110</v>
      </c>
      <c r="H91" s="22">
        <f t="shared" si="9"/>
        <v>0</v>
      </c>
      <c r="I91" s="4"/>
      <c r="J91" s="4"/>
    </row>
    <row r="92" spans="1:10" x14ac:dyDescent="0.25">
      <c r="A92" s="33">
        <v>91</v>
      </c>
      <c r="B92" s="24" t="s">
        <v>109</v>
      </c>
      <c r="C92" s="33" t="s">
        <v>86</v>
      </c>
      <c r="D92" s="33">
        <v>0</v>
      </c>
      <c r="E92" s="95"/>
      <c r="F92" s="32">
        <f t="shared" si="7"/>
        <v>0</v>
      </c>
      <c r="G92" s="96" t="s">
        <v>110</v>
      </c>
      <c r="H92" s="5">
        <f t="shared" si="9"/>
        <v>0</v>
      </c>
      <c r="I92" s="4"/>
      <c r="J92" s="4"/>
    </row>
    <row r="93" spans="1:10" x14ac:dyDescent="0.25">
      <c r="A93" s="30">
        <v>92</v>
      </c>
      <c r="B93" s="19" t="s">
        <v>121</v>
      </c>
      <c r="C93" s="20" t="s">
        <v>16</v>
      </c>
      <c r="D93" s="18">
        <v>0</v>
      </c>
      <c r="E93" s="60">
        <v>78.540000000000006</v>
      </c>
      <c r="F93" s="32">
        <f t="shared" si="7"/>
        <v>0</v>
      </c>
      <c r="G93" s="47"/>
      <c r="H93" s="5">
        <f t="shared" si="9"/>
        <v>0</v>
      </c>
      <c r="I93" s="4"/>
      <c r="J93" s="4"/>
    </row>
    <row r="94" spans="1:10" hidden="1" x14ac:dyDescent="0.25">
      <c r="A94" s="18">
        <v>52</v>
      </c>
      <c r="B94" s="34" t="s">
        <v>180</v>
      </c>
      <c r="C94" s="35" t="s">
        <v>16</v>
      </c>
      <c r="D94" s="18">
        <v>0</v>
      </c>
      <c r="E94" s="32"/>
      <c r="F94" s="32">
        <f t="shared" si="7"/>
        <v>0</v>
      </c>
      <c r="G94" s="41" t="s">
        <v>181</v>
      </c>
      <c r="H94" s="5">
        <f t="shared" si="9"/>
        <v>0</v>
      </c>
      <c r="I94" s="4"/>
      <c r="J94" s="4" t="s">
        <v>182</v>
      </c>
    </row>
    <row r="95" spans="1:10" x14ac:dyDescent="0.25">
      <c r="A95" s="28">
        <v>93</v>
      </c>
      <c r="B95" s="24" t="s">
        <v>122</v>
      </c>
      <c r="C95" s="65" t="s">
        <v>72</v>
      </c>
      <c r="D95" s="33">
        <v>0</v>
      </c>
      <c r="E95" s="60">
        <v>5.5</v>
      </c>
      <c r="F95" s="32">
        <f t="shared" si="7"/>
        <v>0</v>
      </c>
      <c r="G95" s="47"/>
      <c r="H95" s="5">
        <f t="shared" si="9"/>
        <v>0</v>
      </c>
      <c r="I95" s="4"/>
      <c r="J95" s="4"/>
    </row>
    <row r="96" spans="1:10" x14ac:dyDescent="0.25">
      <c r="A96" s="30">
        <v>94</v>
      </c>
      <c r="B96" s="24" t="s">
        <v>123</v>
      </c>
      <c r="C96" s="20" t="s">
        <v>72</v>
      </c>
      <c r="D96" s="33">
        <v>0</v>
      </c>
      <c r="E96" s="60">
        <v>4.5</v>
      </c>
      <c r="F96" s="32">
        <f t="shared" ref="F96:F127" si="10">SUM(D96*E96)</f>
        <v>0</v>
      </c>
      <c r="G96" s="47"/>
      <c r="H96" s="5">
        <f t="shared" si="9"/>
        <v>0</v>
      </c>
      <c r="I96" s="4"/>
      <c r="J96" s="4"/>
    </row>
    <row r="97" spans="1:10" x14ac:dyDescent="0.25">
      <c r="A97" s="30">
        <v>95</v>
      </c>
      <c r="B97" s="24" t="s">
        <v>355</v>
      </c>
      <c r="C97" s="20" t="s">
        <v>72</v>
      </c>
      <c r="D97" s="33">
        <v>0</v>
      </c>
      <c r="E97" s="60">
        <v>4.5</v>
      </c>
      <c r="F97" s="32">
        <f t="shared" si="10"/>
        <v>0</v>
      </c>
      <c r="G97" s="47"/>
      <c r="H97" s="97">
        <f t="shared" si="9"/>
        <v>0</v>
      </c>
      <c r="I97" s="124" t="s">
        <v>31</v>
      </c>
      <c r="J97" s="4" t="s">
        <v>111</v>
      </c>
    </row>
    <row r="98" spans="1:10" x14ac:dyDescent="0.25">
      <c r="A98" s="30">
        <v>96</v>
      </c>
      <c r="B98" s="24" t="s">
        <v>124</v>
      </c>
      <c r="C98" s="20" t="s">
        <v>72</v>
      </c>
      <c r="D98" s="33">
        <v>0</v>
      </c>
      <c r="E98" s="60">
        <v>4.5</v>
      </c>
      <c r="F98" s="32">
        <f t="shared" si="10"/>
        <v>0</v>
      </c>
      <c r="G98" s="47"/>
      <c r="H98" s="97">
        <f t="shared" si="9"/>
        <v>0</v>
      </c>
      <c r="I98" s="124" t="s">
        <v>31</v>
      </c>
      <c r="J98" s="4" t="s">
        <v>111</v>
      </c>
    </row>
    <row r="99" spans="1:10" x14ac:dyDescent="0.25">
      <c r="A99" s="30">
        <v>97</v>
      </c>
      <c r="B99" s="80" t="s">
        <v>356</v>
      </c>
      <c r="C99" s="20" t="s">
        <v>72</v>
      </c>
      <c r="D99" s="18">
        <v>0</v>
      </c>
      <c r="E99" s="60">
        <v>4.5</v>
      </c>
      <c r="F99" s="32">
        <f t="shared" si="10"/>
        <v>0</v>
      </c>
      <c r="G99" s="148" t="s">
        <v>125</v>
      </c>
      <c r="H99" s="5">
        <f t="shared" si="9"/>
        <v>0</v>
      </c>
      <c r="I99" s="4"/>
      <c r="J99" s="4"/>
    </row>
    <row r="100" spans="1:10" x14ac:dyDescent="0.25">
      <c r="A100" s="30">
        <v>98</v>
      </c>
      <c r="B100" s="23" t="s">
        <v>126</v>
      </c>
      <c r="C100" s="20" t="s">
        <v>72</v>
      </c>
      <c r="D100" s="18">
        <v>0</v>
      </c>
      <c r="E100" s="32">
        <v>5.21</v>
      </c>
      <c r="F100" s="32">
        <f t="shared" si="10"/>
        <v>0</v>
      </c>
      <c r="G100" s="47"/>
      <c r="H100" s="106"/>
      <c r="I100" s="120"/>
      <c r="J100" s="149"/>
    </row>
    <row r="101" spans="1:10" x14ac:dyDescent="0.25">
      <c r="A101" s="28">
        <v>99</v>
      </c>
      <c r="B101" s="24" t="s">
        <v>143</v>
      </c>
      <c r="C101" s="20" t="s">
        <v>11</v>
      </c>
      <c r="D101" s="18">
        <v>0</v>
      </c>
      <c r="E101" s="21">
        <v>16.600000000000001</v>
      </c>
      <c r="F101" s="32">
        <f t="shared" si="10"/>
        <v>0</v>
      </c>
      <c r="G101" s="108"/>
      <c r="H101" s="106"/>
      <c r="I101" s="4"/>
      <c r="J101" s="4"/>
    </row>
    <row r="102" spans="1:10" x14ac:dyDescent="0.25">
      <c r="A102" s="30">
        <v>100</v>
      </c>
      <c r="B102" s="19" t="s">
        <v>152</v>
      </c>
      <c r="C102" s="20" t="s">
        <v>102</v>
      </c>
      <c r="D102" s="18">
        <v>0</v>
      </c>
      <c r="E102" s="21">
        <v>28.61</v>
      </c>
      <c r="F102" s="32">
        <f t="shared" si="10"/>
        <v>0</v>
      </c>
      <c r="G102" s="47"/>
      <c r="H102" s="5">
        <f t="shared" ref="H102:H113" si="11">SUM(D102*E102)</f>
        <v>0</v>
      </c>
      <c r="I102" s="4"/>
      <c r="J102" s="4"/>
    </row>
    <row r="103" spans="1:10" x14ac:dyDescent="0.25">
      <c r="A103" s="30">
        <v>101</v>
      </c>
      <c r="B103" s="19" t="s">
        <v>153</v>
      </c>
      <c r="C103" s="20" t="s">
        <v>16</v>
      </c>
      <c r="D103" s="18">
        <v>0</v>
      </c>
      <c r="E103" s="21">
        <v>9.34</v>
      </c>
      <c r="F103" s="32">
        <f t="shared" si="10"/>
        <v>0</v>
      </c>
      <c r="G103" s="47" t="s">
        <v>154</v>
      </c>
      <c r="H103" s="5">
        <f t="shared" si="11"/>
        <v>0</v>
      </c>
      <c r="I103" s="4"/>
      <c r="J103" s="4"/>
    </row>
    <row r="104" spans="1:10" x14ac:dyDescent="0.25">
      <c r="A104" s="30">
        <v>102</v>
      </c>
      <c r="B104" s="19" t="s">
        <v>155</v>
      </c>
      <c r="C104" s="20" t="s">
        <v>16</v>
      </c>
      <c r="D104" s="18">
        <v>0</v>
      </c>
      <c r="E104" s="21">
        <v>9.3000000000000007</v>
      </c>
      <c r="F104" s="32">
        <f t="shared" si="10"/>
        <v>0</v>
      </c>
      <c r="G104" s="47"/>
      <c r="H104" s="5">
        <f t="shared" si="11"/>
        <v>0</v>
      </c>
      <c r="I104" s="4"/>
      <c r="J104" s="4"/>
    </row>
    <row r="105" spans="1:10" x14ac:dyDescent="0.25">
      <c r="A105" s="30">
        <v>103</v>
      </c>
      <c r="B105" s="19" t="s">
        <v>156</v>
      </c>
      <c r="C105" s="20" t="s">
        <v>16</v>
      </c>
      <c r="D105" s="18">
        <v>0</v>
      </c>
      <c r="E105" s="21">
        <v>6.36</v>
      </c>
      <c r="F105" s="32">
        <f t="shared" si="10"/>
        <v>0</v>
      </c>
      <c r="G105" s="47"/>
      <c r="H105" s="5">
        <f t="shared" si="11"/>
        <v>0</v>
      </c>
      <c r="I105" s="4"/>
      <c r="J105" s="4"/>
    </row>
    <row r="106" spans="1:10" x14ac:dyDescent="0.25">
      <c r="A106" s="65">
        <v>104</v>
      </c>
      <c r="B106" s="71" t="s">
        <v>157</v>
      </c>
      <c r="C106" s="65" t="s">
        <v>16</v>
      </c>
      <c r="D106" s="65">
        <v>0</v>
      </c>
      <c r="E106" s="82"/>
      <c r="F106" s="109">
        <f t="shared" si="10"/>
        <v>0</v>
      </c>
      <c r="G106" s="26"/>
      <c r="H106" s="5">
        <f t="shared" si="11"/>
        <v>0</v>
      </c>
      <c r="I106" s="4"/>
      <c r="J106" s="4"/>
    </row>
    <row r="107" spans="1:10" x14ac:dyDescent="0.25">
      <c r="A107" s="30">
        <v>105</v>
      </c>
      <c r="B107" s="71" t="s">
        <v>174</v>
      </c>
      <c r="C107" s="65" t="s">
        <v>16</v>
      </c>
      <c r="D107" s="65">
        <v>0</v>
      </c>
      <c r="E107" s="72"/>
      <c r="F107" s="109">
        <f t="shared" si="10"/>
        <v>0</v>
      </c>
      <c r="G107" s="26"/>
      <c r="H107" s="47">
        <f t="shared" si="11"/>
        <v>0</v>
      </c>
      <c r="I107" s="110"/>
      <c r="J107" s="111"/>
    </row>
    <row r="108" spans="1:10" x14ac:dyDescent="0.25">
      <c r="A108" s="30">
        <v>106</v>
      </c>
      <c r="B108" s="71" t="s">
        <v>197</v>
      </c>
      <c r="C108" s="65" t="s">
        <v>16</v>
      </c>
      <c r="D108" s="65">
        <v>0</v>
      </c>
      <c r="E108" s="82"/>
      <c r="F108" s="109">
        <f t="shared" si="10"/>
        <v>0</v>
      </c>
      <c r="G108" s="27"/>
      <c r="H108" s="5">
        <f t="shared" si="11"/>
        <v>0</v>
      </c>
      <c r="I108" s="4"/>
      <c r="J108" s="4"/>
    </row>
    <row r="109" spans="1:10" x14ac:dyDescent="0.25">
      <c r="A109" s="28">
        <v>107</v>
      </c>
      <c r="B109" s="24" t="s">
        <v>211</v>
      </c>
      <c r="C109" s="20" t="s">
        <v>16</v>
      </c>
      <c r="D109" s="18">
        <v>0</v>
      </c>
      <c r="E109" s="60">
        <v>9.49</v>
      </c>
      <c r="F109" s="32">
        <f t="shared" si="10"/>
        <v>0</v>
      </c>
      <c r="G109" s="47"/>
      <c r="H109" s="5">
        <f t="shared" si="11"/>
        <v>0</v>
      </c>
      <c r="I109" s="4"/>
      <c r="J109" s="4"/>
    </row>
    <row r="110" spans="1:10" x14ac:dyDescent="0.25">
      <c r="A110" s="30">
        <v>108</v>
      </c>
      <c r="B110" s="71" t="s">
        <v>212</v>
      </c>
      <c r="C110" s="65" t="s">
        <v>16</v>
      </c>
      <c r="D110" s="65">
        <v>0</v>
      </c>
      <c r="E110" s="116"/>
      <c r="F110" s="109">
        <f t="shared" si="10"/>
        <v>0</v>
      </c>
      <c r="G110" s="26"/>
      <c r="H110" s="5">
        <f t="shared" si="11"/>
        <v>0</v>
      </c>
      <c r="I110" s="4"/>
      <c r="J110" s="4"/>
    </row>
    <row r="111" spans="1:10" x14ac:dyDescent="0.25">
      <c r="A111" s="76">
        <v>109</v>
      </c>
      <c r="B111" s="71" t="s">
        <v>253</v>
      </c>
      <c r="C111" s="65" t="s">
        <v>184</v>
      </c>
      <c r="D111" s="65">
        <v>0</v>
      </c>
      <c r="E111" s="116">
        <v>0</v>
      </c>
      <c r="F111" s="109">
        <f t="shared" si="10"/>
        <v>0</v>
      </c>
      <c r="G111" s="85" t="s">
        <v>254</v>
      </c>
      <c r="H111" s="5">
        <f t="shared" si="11"/>
        <v>0</v>
      </c>
      <c r="I111" s="4"/>
      <c r="J111" s="4"/>
    </row>
    <row r="112" spans="1:10" x14ac:dyDescent="0.25">
      <c r="A112" s="30">
        <v>110</v>
      </c>
      <c r="B112" s="19" t="s">
        <v>256</v>
      </c>
      <c r="C112" s="20" t="s">
        <v>184</v>
      </c>
      <c r="D112" s="18">
        <v>0</v>
      </c>
      <c r="E112" s="60">
        <v>1.85</v>
      </c>
      <c r="F112" s="32">
        <f t="shared" si="10"/>
        <v>0</v>
      </c>
      <c r="G112" s="58" t="s">
        <v>257</v>
      </c>
      <c r="H112" s="5">
        <f t="shared" si="11"/>
        <v>0</v>
      </c>
      <c r="I112" s="61" t="s">
        <v>31</v>
      </c>
      <c r="J112" s="104" t="s">
        <v>158</v>
      </c>
    </row>
    <row r="113" spans="1:10" x14ac:dyDescent="0.25">
      <c r="A113" s="30">
        <v>111</v>
      </c>
      <c r="B113" s="19" t="s">
        <v>280</v>
      </c>
      <c r="C113" s="20" t="s">
        <v>102</v>
      </c>
      <c r="D113" s="18">
        <v>0</v>
      </c>
      <c r="E113" s="21">
        <v>8.2899999999999991</v>
      </c>
      <c r="F113" s="32">
        <f t="shared" si="10"/>
        <v>0</v>
      </c>
      <c r="G113" s="47"/>
      <c r="H113" s="5">
        <f t="shared" si="11"/>
        <v>0</v>
      </c>
      <c r="I113" s="61" t="s">
        <v>31</v>
      </c>
      <c r="J113" s="104" t="s">
        <v>175</v>
      </c>
    </row>
    <row r="114" spans="1:10" x14ac:dyDescent="0.25">
      <c r="A114" s="30">
        <v>112</v>
      </c>
      <c r="B114" s="19" t="s">
        <v>281</v>
      </c>
      <c r="C114" s="20" t="s">
        <v>16</v>
      </c>
      <c r="D114" s="18">
        <v>0</v>
      </c>
      <c r="E114" s="21">
        <v>8.2899999999999991</v>
      </c>
      <c r="F114" s="32">
        <f t="shared" si="10"/>
        <v>0</v>
      </c>
      <c r="G114" s="47"/>
      <c r="H114" s="5"/>
      <c r="I114" s="61" t="s">
        <v>31</v>
      </c>
      <c r="J114" s="104" t="s">
        <v>198</v>
      </c>
    </row>
    <row r="115" spans="1:10" x14ac:dyDescent="0.25">
      <c r="A115" s="30">
        <v>113</v>
      </c>
      <c r="B115" s="19" t="s">
        <v>317</v>
      </c>
      <c r="C115" s="20" t="s">
        <v>16</v>
      </c>
      <c r="D115" s="18">
        <v>0</v>
      </c>
      <c r="E115" s="21">
        <v>5.6</v>
      </c>
      <c r="F115" s="32">
        <f t="shared" si="10"/>
        <v>0</v>
      </c>
      <c r="G115" s="47"/>
      <c r="H115" s="106"/>
      <c r="I115" s="119"/>
      <c r="J115" s="111"/>
    </row>
    <row r="116" spans="1:10" x14ac:dyDescent="0.25">
      <c r="A116" s="30">
        <v>114</v>
      </c>
      <c r="B116" s="19" t="s">
        <v>318</v>
      </c>
      <c r="C116" s="20" t="s">
        <v>72</v>
      </c>
      <c r="D116" s="18">
        <v>0</v>
      </c>
      <c r="E116" s="21">
        <v>8.56</v>
      </c>
      <c r="F116" s="32">
        <f t="shared" si="10"/>
        <v>0</v>
      </c>
      <c r="G116" s="47"/>
      <c r="H116" s="5">
        <f t="shared" ref="H116:H125" si="12">SUM(D116*E116)</f>
        <v>0</v>
      </c>
      <c r="I116" s="61" t="s">
        <v>31</v>
      </c>
      <c r="J116" s="104" t="s">
        <v>213</v>
      </c>
    </row>
    <row r="117" spans="1:10" x14ac:dyDescent="0.25">
      <c r="A117" s="30">
        <v>115</v>
      </c>
      <c r="B117" s="71" t="s">
        <v>319</v>
      </c>
      <c r="C117" s="65"/>
      <c r="D117" s="65">
        <v>0</v>
      </c>
      <c r="E117" s="82"/>
      <c r="F117" s="109">
        <f t="shared" si="10"/>
        <v>0</v>
      </c>
      <c r="G117" s="26"/>
      <c r="H117" s="5">
        <f t="shared" si="12"/>
        <v>0</v>
      </c>
      <c r="I117" s="125" t="s">
        <v>255</v>
      </c>
      <c r="J117" s="86" t="s">
        <v>254</v>
      </c>
    </row>
    <row r="118" spans="1:10" x14ac:dyDescent="0.25">
      <c r="A118" s="30">
        <v>116</v>
      </c>
      <c r="B118" s="19" t="s">
        <v>323</v>
      </c>
      <c r="C118" s="20" t="s">
        <v>25</v>
      </c>
      <c r="D118" s="18">
        <v>0</v>
      </c>
      <c r="E118" s="21">
        <v>3.34</v>
      </c>
      <c r="F118" s="32">
        <f t="shared" si="10"/>
        <v>0</v>
      </c>
      <c r="G118" s="47"/>
      <c r="H118" s="5">
        <f t="shared" si="12"/>
        <v>0</v>
      </c>
      <c r="I118" s="4"/>
      <c r="J118" s="4"/>
    </row>
    <row r="119" spans="1:10" x14ac:dyDescent="0.25">
      <c r="A119" s="30">
        <v>117</v>
      </c>
      <c r="B119" s="19" t="s">
        <v>324</v>
      </c>
      <c r="C119" s="20" t="s">
        <v>16</v>
      </c>
      <c r="D119" s="18">
        <v>0</v>
      </c>
      <c r="E119" s="21">
        <v>5.29</v>
      </c>
      <c r="F119" s="32">
        <f t="shared" si="10"/>
        <v>0</v>
      </c>
      <c r="G119" s="47"/>
      <c r="H119" s="22">
        <f t="shared" si="12"/>
        <v>0</v>
      </c>
      <c r="I119" s="4"/>
      <c r="J119" s="4"/>
    </row>
    <row r="120" spans="1:10" x14ac:dyDescent="0.25">
      <c r="A120" s="28">
        <v>118</v>
      </c>
      <c r="B120" s="24" t="s">
        <v>342</v>
      </c>
      <c r="C120" s="20" t="s">
        <v>72</v>
      </c>
      <c r="D120" s="18">
        <v>0</v>
      </c>
      <c r="E120" s="21">
        <v>18.190000000000001</v>
      </c>
      <c r="F120" s="32">
        <f t="shared" si="10"/>
        <v>0</v>
      </c>
      <c r="G120" s="47"/>
      <c r="H120" s="22">
        <f t="shared" si="12"/>
        <v>0</v>
      </c>
      <c r="I120" s="4"/>
      <c r="J120" s="4"/>
    </row>
    <row r="121" spans="1:10" x14ac:dyDescent="0.25">
      <c r="A121" s="91">
        <v>119</v>
      </c>
      <c r="B121" s="90" t="s">
        <v>15</v>
      </c>
      <c r="C121" s="91" t="s">
        <v>16</v>
      </c>
      <c r="D121" s="91">
        <v>0</v>
      </c>
      <c r="E121" s="133">
        <v>13.32</v>
      </c>
      <c r="F121" s="100">
        <f t="shared" si="10"/>
        <v>0</v>
      </c>
      <c r="G121" s="134"/>
      <c r="H121" s="22">
        <f t="shared" si="12"/>
        <v>0</v>
      </c>
      <c r="I121" s="4"/>
      <c r="J121" s="4"/>
    </row>
    <row r="122" spans="1:10" x14ac:dyDescent="0.25">
      <c r="A122" s="30">
        <v>120</v>
      </c>
      <c r="B122" s="23" t="s">
        <v>24</v>
      </c>
      <c r="C122" s="20" t="s">
        <v>25</v>
      </c>
      <c r="D122" s="18">
        <v>0</v>
      </c>
      <c r="E122" s="52">
        <v>7.97</v>
      </c>
      <c r="F122" s="32">
        <f t="shared" si="10"/>
        <v>0</v>
      </c>
      <c r="G122" s="50"/>
      <c r="H122" s="22">
        <f t="shared" si="12"/>
        <v>0</v>
      </c>
      <c r="I122" s="4"/>
      <c r="J122" s="4"/>
    </row>
    <row r="123" spans="1:10" x14ac:dyDescent="0.25">
      <c r="A123" s="28">
        <v>121</v>
      </c>
      <c r="B123" s="38" t="s">
        <v>54</v>
      </c>
      <c r="C123" s="20" t="s">
        <v>16</v>
      </c>
      <c r="D123" s="18">
        <v>0</v>
      </c>
      <c r="E123" s="49">
        <v>11.5467</v>
      </c>
      <c r="F123" s="32">
        <f t="shared" si="10"/>
        <v>0</v>
      </c>
      <c r="G123" s="50"/>
      <c r="H123" s="22">
        <f t="shared" si="12"/>
        <v>0</v>
      </c>
      <c r="I123" s="61" t="s">
        <v>31</v>
      </c>
      <c r="J123" s="104" t="s">
        <v>320</v>
      </c>
    </row>
    <row r="124" spans="1:10" x14ac:dyDescent="0.25">
      <c r="A124" s="55">
        <v>122</v>
      </c>
      <c r="B124" s="51" t="s">
        <v>73</v>
      </c>
      <c r="C124" s="35" t="s">
        <v>16</v>
      </c>
      <c r="D124" s="41">
        <v>0</v>
      </c>
      <c r="E124" s="32">
        <v>4.7300000000000004</v>
      </c>
      <c r="F124" s="32">
        <f t="shared" si="10"/>
        <v>0</v>
      </c>
      <c r="G124" s="56"/>
      <c r="H124" s="22">
        <f t="shared" si="12"/>
        <v>0</v>
      </c>
      <c r="I124" s="4"/>
      <c r="J124" s="4"/>
    </row>
    <row r="125" spans="1:10" x14ac:dyDescent="0.25">
      <c r="A125" s="65">
        <v>123</v>
      </c>
      <c r="B125" s="94" t="s">
        <v>365</v>
      </c>
      <c r="C125" s="77" t="s">
        <v>86</v>
      </c>
      <c r="D125" s="65">
        <v>0</v>
      </c>
      <c r="E125" s="69"/>
      <c r="F125" s="109">
        <f t="shared" si="10"/>
        <v>0</v>
      </c>
      <c r="G125" s="69"/>
      <c r="H125" s="22">
        <f t="shared" si="12"/>
        <v>0</v>
      </c>
      <c r="I125" s="4"/>
      <c r="J125" s="4"/>
    </row>
    <row r="126" spans="1:10" x14ac:dyDescent="0.25">
      <c r="A126" s="30">
        <v>124</v>
      </c>
      <c r="B126" s="51" t="s">
        <v>141</v>
      </c>
      <c r="C126" s="20" t="s">
        <v>72</v>
      </c>
      <c r="D126" s="18">
        <v>0</v>
      </c>
      <c r="E126" s="49">
        <v>4.4932999999999996</v>
      </c>
      <c r="F126" s="32">
        <f t="shared" si="10"/>
        <v>0</v>
      </c>
      <c r="G126" s="50"/>
      <c r="H126" s="106"/>
      <c r="I126" s="119"/>
      <c r="J126" s="111"/>
    </row>
    <row r="127" spans="1:10" x14ac:dyDescent="0.25">
      <c r="A127" s="30">
        <v>125</v>
      </c>
      <c r="B127" s="51" t="s">
        <v>183</v>
      </c>
      <c r="C127" s="35" t="s">
        <v>184</v>
      </c>
      <c r="D127" s="18">
        <v>0</v>
      </c>
      <c r="E127" s="49">
        <v>1.6267</v>
      </c>
      <c r="F127" s="32">
        <f t="shared" si="10"/>
        <v>0</v>
      </c>
      <c r="G127" s="50"/>
      <c r="H127" s="41" t="s">
        <v>17</v>
      </c>
      <c r="I127" s="102" t="s">
        <v>13</v>
      </c>
      <c r="J127" s="103" t="s">
        <v>18</v>
      </c>
    </row>
    <row r="128" spans="1:10" x14ac:dyDescent="0.25">
      <c r="A128" s="30">
        <v>126</v>
      </c>
      <c r="B128" s="51" t="s">
        <v>260</v>
      </c>
      <c r="C128" s="20" t="s">
        <v>72</v>
      </c>
      <c r="D128" s="18">
        <v>0</v>
      </c>
      <c r="E128" s="49">
        <v>11.514699999999999</v>
      </c>
      <c r="F128" s="32">
        <f t="shared" ref="F128:F159" si="13">SUM(D128*E128)</f>
        <v>0</v>
      </c>
      <c r="G128" s="50"/>
      <c r="H128" s="41" t="s">
        <v>26</v>
      </c>
      <c r="I128" s="4"/>
      <c r="J128" s="4"/>
    </row>
    <row r="129" spans="1:10" x14ac:dyDescent="0.25">
      <c r="A129" s="30">
        <v>127</v>
      </c>
      <c r="B129" s="51" t="s">
        <v>292</v>
      </c>
      <c r="C129" s="35" t="s">
        <v>16</v>
      </c>
      <c r="D129" s="18">
        <v>0</v>
      </c>
      <c r="E129" s="49">
        <v>12.12</v>
      </c>
      <c r="F129" s="32">
        <f t="shared" si="13"/>
        <v>0</v>
      </c>
      <c r="G129" s="50"/>
      <c r="H129" s="106"/>
      <c r="I129" s="120"/>
      <c r="J129" s="4"/>
    </row>
    <row r="130" spans="1:10" customFormat="1" x14ac:dyDescent="0.25">
      <c r="A130" s="30">
        <v>128</v>
      </c>
      <c r="B130" s="51" t="s">
        <v>293</v>
      </c>
      <c r="C130" s="35" t="s">
        <v>16</v>
      </c>
      <c r="D130" s="18">
        <v>0</v>
      </c>
      <c r="E130" s="49">
        <v>9.56</v>
      </c>
      <c r="F130" s="32">
        <f t="shared" si="13"/>
        <v>0</v>
      </c>
      <c r="G130" s="50"/>
      <c r="H130" s="41" t="s">
        <v>74</v>
      </c>
      <c r="I130" s="4"/>
      <c r="J130" s="4"/>
    </row>
    <row r="131" spans="1:10" ht="15.75" x14ac:dyDescent="0.25">
      <c r="A131" s="30">
        <v>129</v>
      </c>
      <c r="B131" s="51" t="s">
        <v>332</v>
      </c>
      <c r="C131" s="35" t="s">
        <v>16</v>
      </c>
      <c r="D131" s="18">
        <v>0</v>
      </c>
      <c r="E131" s="49">
        <v>38.08</v>
      </c>
      <c r="F131" s="32">
        <f t="shared" si="13"/>
        <v>0</v>
      </c>
      <c r="G131" s="50"/>
      <c r="H131" s="41" t="s">
        <v>87</v>
      </c>
      <c r="I131" s="61" t="s">
        <v>31</v>
      </c>
      <c r="J131" s="104" t="s">
        <v>88</v>
      </c>
    </row>
    <row r="132" spans="1:10" customFormat="1" x14ac:dyDescent="0.25">
      <c r="A132" s="30">
        <v>130</v>
      </c>
      <c r="B132" s="53" t="s">
        <v>115</v>
      </c>
      <c r="C132" s="35" t="s">
        <v>86</v>
      </c>
      <c r="D132" s="41">
        <v>0</v>
      </c>
      <c r="E132" s="52">
        <v>48.47</v>
      </c>
      <c r="F132" s="32">
        <f t="shared" si="13"/>
        <v>0</v>
      </c>
      <c r="G132" s="47" t="s">
        <v>114</v>
      </c>
      <c r="H132" s="41" t="s">
        <v>142</v>
      </c>
      <c r="I132" s="4"/>
      <c r="J132" s="4"/>
    </row>
    <row r="133" spans="1:10" x14ac:dyDescent="0.25">
      <c r="A133" s="30">
        <v>131</v>
      </c>
      <c r="B133" s="54" t="s">
        <v>113</v>
      </c>
      <c r="C133" s="35" t="s">
        <v>86</v>
      </c>
      <c r="D133" s="41">
        <v>0</v>
      </c>
      <c r="E133" s="52">
        <v>48.47</v>
      </c>
      <c r="F133" s="32">
        <f t="shared" si="13"/>
        <v>0</v>
      </c>
      <c r="G133" s="47" t="s">
        <v>114</v>
      </c>
      <c r="H133" s="41" t="s">
        <v>185</v>
      </c>
      <c r="I133" s="4"/>
      <c r="J133" s="4"/>
    </row>
    <row r="134" spans="1:10" x14ac:dyDescent="0.25">
      <c r="A134" s="30">
        <v>132</v>
      </c>
      <c r="B134" s="53" t="s">
        <v>116</v>
      </c>
      <c r="C134" s="35" t="s">
        <v>86</v>
      </c>
      <c r="D134" s="41">
        <v>0</v>
      </c>
      <c r="E134" s="52">
        <v>48.47</v>
      </c>
      <c r="F134" s="32">
        <f t="shared" si="13"/>
        <v>0</v>
      </c>
      <c r="G134" s="47" t="s">
        <v>114</v>
      </c>
      <c r="H134" s="41" t="s">
        <v>261</v>
      </c>
      <c r="I134" s="4"/>
      <c r="J134" s="4"/>
    </row>
    <row r="135" spans="1:10" x14ac:dyDescent="0.25">
      <c r="A135" s="30">
        <v>133</v>
      </c>
      <c r="B135" s="53" t="s">
        <v>119</v>
      </c>
      <c r="C135" s="35" t="s">
        <v>86</v>
      </c>
      <c r="D135" s="41">
        <v>0</v>
      </c>
      <c r="E135" s="52">
        <v>48.47</v>
      </c>
      <c r="F135" s="32">
        <f t="shared" si="13"/>
        <v>0</v>
      </c>
      <c r="G135" s="47" t="s">
        <v>114</v>
      </c>
      <c r="H135" s="41" t="s">
        <v>181</v>
      </c>
      <c r="I135" s="4"/>
      <c r="J135" s="4"/>
    </row>
    <row r="136" spans="1:10" x14ac:dyDescent="0.25">
      <c r="A136" s="30">
        <v>134</v>
      </c>
      <c r="B136" s="53" t="s">
        <v>118</v>
      </c>
      <c r="C136" s="35" t="s">
        <v>86</v>
      </c>
      <c r="D136" s="41">
        <v>0</v>
      </c>
      <c r="E136" s="52">
        <v>48.47</v>
      </c>
      <c r="F136" s="32">
        <f t="shared" si="13"/>
        <v>0</v>
      </c>
      <c r="G136" s="47" t="s">
        <v>114</v>
      </c>
      <c r="H136" s="41" t="s">
        <v>185</v>
      </c>
      <c r="I136" s="4"/>
      <c r="J136" s="4"/>
    </row>
    <row r="137" spans="1:10" x14ac:dyDescent="0.25">
      <c r="A137" s="30">
        <v>135</v>
      </c>
      <c r="B137" s="53" t="s">
        <v>117</v>
      </c>
      <c r="C137" s="35" t="s">
        <v>86</v>
      </c>
      <c r="D137" s="41">
        <v>0</v>
      </c>
      <c r="E137" s="52">
        <v>48.47</v>
      </c>
      <c r="F137" s="32">
        <f t="shared" si="13"/>
        <v>0</v>
      </c>
      <c r="G137" s="47" t="s">
        <v>114</v>
      </c>
      <c r="H137" s="41" t="s">
        <v>333</v>
      </c>
      <c r="I137" s="4"/>
      <c r="J137" s="4"/>
    </row>
    <row r="138" spans="1:10" x14ac:dyDescent="0.25">
      <c r="A138" s="30">
        <v>136</v>
      </c>
      <c r="B138" s="53" t="s">
        <v>120</v>
      </c>
      <c r="C138" s="35" t="s">
        <v>86</v>
      </c>
      <c r="D138" s="41">
        <v>0</v>
      </c>
      <c r="E138" s="52">
        <v>48.47</v>
      </c>
      <c r="F138" s="32">
        <f t="shared" si="13"/>
        <v>0</v>
      </c>
      <c r="G138" s="47" t="s">
        <v>114</v>
      </c>
      <c r="H138" s="41" t="s">
        <v>114</v>
      </c>
      <c r="I138" s="4"/>
      <c r="J138" s="4"/>
    </row>
    <row r="139" spans="1:10" x14ac:dyDescent="0.25">
      <c r="A139" s="65">
        <v>137</v>
      </c>
      <c r="B139" s="25" t="s">
        <v>104</v>
      </c>
      <c r="C139" s="65" t="s">
        <v>102</v>
      </c>
      <c r="D139" s="87">
        <v>0</v>
      </c>
      <c r="E139" s="84"/>
      <c r="F139" s="109">
        <f t="shared" si="13"/>
        <v>0</v>
      </c>
      <c r="G139" s="88" t="s">
        <v>105</v>
      </c>
      <c r="H139" s="41" t="s">
        <v>114</v>
      </c>
      <c r="I139" s="4"/>
      <c r="J139" s="4"/>
    </row>
    <row r="140" spans="1:10" x14ac:dyDescent="0.25">
      <c r="A140" s="65">
        <v>138</v>
      </c>
      <c r="B140" s="24" t="s">
        <v>343</v>
      </c>
      <c r="C140" s="20" t="s">
        <v>72</v>
      </c>
      <c r="D140" s="18">
        <v>0</v>
      </c>
      <c r="E140" s="21">
        <v>18.190000000000001</v>
      </c>
      <c r="F140" s="32">
        <f t="shared" si="13"/>
        <v>0</v>
      </c>
      <c r="G140" s="136" t="s">
        <v>345</v>
      </c>
      <c r="H140" s="41" t="s">
        <v>114</v>
      </c>
      <c r="I140" s="4"/>
      <c r="J140" s="4"/>
    </row>
    <row r="141" spans="1:10" x14ac:dyDescent="0.25">
      <c r="A141" s="30">
        <v>139</v>
      </c>
      <c r="B141" s="64" t="s">
        <v>127</v>
      </c>
      <c r="C141" s="30" t="s">
        <v>72</v>
      </c>
      <c r="D141" s="1">
        <v>0</v>
      </c>
      <c r="E141" s="78">
        <v>37.5</v>
      </c>
      <c r="F141" s="79">
        <f t="shared" si="13"/>
        <v>0</v>
      </c>
      <c r="G141" s="79" t="s">
        <v>128</v>
      </c>
      <c r="H141" s="41" t="s">
        <v>114</v>
      </c>
      <c r="I141" s="4"/>
      <c r="J141" s="4"/>
    </row>
    <row r="142" spans="1:10" x14ac:dyDescent="0.25">
      <c r="A142" s="30">
        <v>140</v>
      </c>
      <c r="B142" s="23" t="s">
        <v>79</v>
      </c>
      <c r="C142" s="20" t="s">
        <v>16</v>
      </c>
      <c r="D142" s="117">
        <v>0</v>
      </c>
      <c r="E142" s="49">
        <v>1.1499999999999999</v>
      </c>
      <c r="F142" s="32">
        <f t="shared" si="13"/>
        <v>0</v>
      </c>
      <c r="G142" s="63" t="s">
        <v>80</v>
      </c>
      <c r="H142" s="41" t="s">
        <v>114</v>
      </c>
      <c r="I142" s="4"/>
      <c r="J142" s="4"/>
    </row>
    <row r="143" spans="1:10" ht="18" customHeight="1" x14ac:dyDescent="0.25">
      <c r="A143" s="30">
        <v>141</v>
      </c>
      <c r="B143" s="23" t="s">
        <v>82</v>
      </c>
      <c r="C143" s="20" t="s">
        <v>16</v>
      </c>
      <c r="D143" s="117">
        <v>0</v>
      </c>
      <c r="E143" s="49">
        <v>2.2999999999999998</v>
      </c>
      <c r="F143" s="32">
        <f t="shared" si="13"/>
        <v>0</v>
      </c>
      <c r="G143" s="63" t="s">
        <v>80</v>
      </c>
      <c r="H143" s="41" t="s">
        <v>114</v>
      </c>
      <c r="I143" s="4"/>
      <c r="J143" s="4"/>
    </row>
    <row r="144" spans="1:10" x14ac:dyDescent="0.25">
      <c r="A144" s="30">
        <v>142</v>
      </c>
      <c r="B144" s="23" t="s">
        <v>133</v>
      </c>
      <c r="C144" s="20" t="s">
        <v>16</v>
      </c>
      <c r="D144" s="117">
        <v>0</v>
      </c>
      <c r="E144" s="49">
        <v>0.35</v>
      </c>
      <c r="F144" s="32">
        <f t="shared" si="13"/>
        <v>0</v>
      </c>
      <c r="G144" s="50"/>
      <c r="H144" s="41" t="s">
        <v>114</v>
      </c>
      <c r="I144" s="4"/>
      <c r="J144" s="4"/>
    </row>
    <row r="145" spans="1:10" x14ac:dyDescent="0.25">
      <c r="A145" s="30">
        <v>143</v>
      </c>
      <c r="B145" s="23" t="s">
        <v>327</v>
      </c>
      <c r="C145" s="20" t="s">
        <v>16</v>
      </c>
      <c r="D145" s="117">
        <v>0</v>
      </c>
      <c r="E145" s="49">
        <v>1.4</v>
      </c>
      <c r="F145" s="32">
        <f t="shared" si="13"/>
        <v>0</v>
      </c>
      <c r="G145" s="50"/>
      <c r="H145" s="6" t="s">
        <v>105</v>
      </c>
      <c r="I145" s="61" t="s">
        <v>31</v>
      </c>
      <c r="J145" s="104" t="s">
        <v>106</v>
      </c>
    </row>
    <row r="146" spans="1:10" x14ac:dyDescent="0.25">
      <c r="A146" s="30">
        <v>144</v>
      </c>
      <c r="B146" s="23" t="s">
        <v>308</v>
      </c>
      <c r="C146" s="20" t="s">
        <v>16</v>
      </c>
      <c r="D146" s="117">
        <v>0</v>
      </c>
      <c r="E146" s="49">
        <v>1.4</v>
      </c>
      <c r="F146" s="32">
        <f t="shared" si="13"/>
        <v>0</v>
      </c>
      <c r="G146" s="127" t="s">
        <v>309</v>
      </c>
      <c r="H146" s="136"/>
      <c r="I146" s="110"/>
      <c r="J146" s="111"/>
    </row>
    <row r="147" spans="1:10" x14ac:dyDescent="0.25">
      <c r="A147" s="30">
        <v>145</v>
      </c>
      <c r="B147" s="23" t="s">
        <v>397</v>
      </c>
      <c r="C147" s="20" t="s">
        <v>16</v>
      </c>
      <c r="D147" s="117">
        <v>0</v>
      </c>
      <c r="E147" s="145">
        <v>0</v>
      </c>
      <c r="F147" s="32">
        <f t="shared" si="13"/>
        <v>0</v>
      </c>
      <c r="G147" s="63" t="s">
        <v>39</v>
      </c>
      <c r="H147" s="23"/>
      <c r="I147" s="126" t="s">
        <v>129</v>
      </c>
      <c r="J147" s="64" t="s">
        <v>130</v>
      </c>
    </row>
    <row r="148" spans="1:10" x14ac:dyDescent="0.25">
      <c r="A148" s="30">
        <v>146</v>
      </c>
      <c r="B148" s="23" t="s">
        <v>396</v>
      </c>
      <c r="C148" s="20" t="s">
        <v>16</v>
      </c>
      <c r="D148" s="117">
        <v>0</v>
      </c>
      <c r="E148" s="145">
        <v>0</v>
      </c>
      <c r="F148" s="32">
        <f t="shared" si="13"/>
        <v>0</v>
      </c>
      <c r="G148" s="63" t="s">
        <v>37</v>
      </c>
      <c r="H148" s="23"/>
      <c r="I148" s="62" t="s">
        <v>81</v>
      </c>
      <c r="J148" s="23"/>
    </row>
    <row r="149" spans="1:10" x14ac:dyDescent="0.25">
      <c r="A149" s="30">
        <v>147</v>
      </c>
      <c r="B149" s="23" t="s">
        <v>395</v>
      </c>
      <c r="C149" s="20" t="s">
        <v>16</v>
      </c>
      <c r="D149" s="117">
        <v>0</v>
      </c>
      <c r="E149" s="145">
        <v>0</v>
      </c>
      <c r="F149" s="32"/>
      <c r="G149" s="63" t="s">
        <v>34</v>
      </c>
      <c r="H149" s="23"/>
      <c r="I149" s="62" t="s">
        <v>81</v>
      </c>
      <c r="J149" s="23"/>
    </row>
    <row r="150" spans="1:10" ht="17.25" customHeight="1" x14ac:dyDescent="0.25">
      <c r="A150" s="30">
        <v>148</v>
      </c>
      <c r="B150" s="23" t="s">
        <v>398</v>
      </c>
      <c r="C150" s="20" t="s">
        <v>16</v>
      </c>
      <c r="D150" s="117">
        <v>0</v>
      </c>
      <c r="E150" s="145">
        <v>0</v>
      </c>
      <c r="F150" s="32">
        <f t="shared" ref="F150:F182" si="14">SUM(D150*E150)</f>
        <v>0</v>
      </c>
      <c r="G150" s="63" t="s">
        <v>41</v>
      </c>
      <c r="H150" s="23"/>
      <c r="I150" s="62" t="s">
        <v>81</v>
      </c>
      <c r="J150" s="23"/>
    </row>
    <row r="151" spans="1:10" x14ac:dyDescent="0.25">
      <c r="A151" s="30">
        <v>149</v>
      </c>
      <c r="B151" s="23" t="s">
        <v>399</v>
      </c>
      <c r="C151" s="20" t="s">
        <v>16</v>
      </c>
      <c r="D151" s="117">
        <v>0</v>
      </c>
      <c r="E151" s="145">
        <v>0</v>
      </c>
      <c r="F151" s="32">
        <f t="shared" si="14"/>
        <v>0</v>
      </c>
      <c r="G151" s="63" t="s">
        <v>43</v>
      </c>
      <c r="H151" s="23"/>
      <c r="I151" s="62" t="s">
        <v>81</v>
      </c>
      <c r="J151" s="23"/>
    </row>
    <row r="152" spans="1:10" customFormat="1" x14ac:dyDescent="0.25">
      <c r="A152" s="28">
        <v>150</v>
      </c>
      <c r="B152" s="64" t="s">
        <v>58</v>
      </c>
      <c r="C152" s="20" t="s">
        <v>20</v>
      </c>
      <c r="D152" s="18">
        <v>0</v>
      </c>
      <c r="E152" s="144">
        <v>1.95</v>
      </c>
      <c r="F152" s="32">
        <f t="shared" si="14"/>
        <v>0</v>
      </c>
      <c r="G152" s="37" t="s">
        <v>56</v>
      </c>
      <c r="H152" s="23"/>
      <c r="I152" s="62" t="s">
        <v>81</v>
      </c>
      <c r="J152" s="23" t="s">
        <v>310</v>
      </c>
    </row>
    <row r="153" spans="1:10" customFormat="1" x14ac:dyDescent="0.25">
      <c r="A153" s="28">
        <v>151</v>
      </c>
      <c r="B153" s="73" t="s">
        <v>83</v>
      </c>
      <c r="C153" s="62" t="s">
        <v>72</v>
      </c>
      <c r="D153" s="18">
        <v>0</v>
      </c>
      <c r="E153" s="49">
        <v>5</v>
      </c>
      <c r="F153" s="32">
        <f t="shared" si="14"/>
        <v>0</v>
      </c>
      <c r="G153" s="105"/>
      <c r="H153" s="23"/>
      <c r="I153" s="120" t="s">
        <v>13</v>
      </c>
      <c r="J153" s="23" t="s">
        <v>35</v>
      </c>
    </row>
    <row r="154" spans="1:10" customFormat="1" x14ac:dyDescent="0.25">
      <c r="A154" s="28">
        <v>152</v>
      </c>
      <c r="B154" s="74" t="s">
        <v>93</v>
      </c>
      <c r="C154" s="20" t="s">
        <v>90</v>
      </c>
      <c r="D154" s="18">
        <v>0</v>
      </c>
      <c r="E154" s="144">
        <v>18.670000000000002</v>
      </c>
      <c r="F154" s="32">
        <f t="shared" si="14"/>
        <v>0</v>
      </c>
      <c r="G154" s="33" t="s">
        <v>91</v>
      </c>
      <c r="H154" s="23"/>
      <c r="I154" s="120" t="s">
        <v>13</v>
      </c>
      <c r="J154" s="23" t="s">
        <v>35</v>
      </c>
    </row>
    <row r="155" spans="1:10" x14ac:dyDescent="0.25">
      <c r="A155" s="28">
        <v>153</v>
      </c>
      <c r="B155" s="57" t="s">
        <v>107</v>
      </c>
      <c r="C155" s="62" t="s">
        <v>86</v>
      </c>
      <c r="D155" s="1">
        <v>0</v>
      </c>
      <c r="E155" s="146">
        <v>18.5</v>
      </c>
      <c r="F155" s="32">
        <f t="shared" si="14"/>
        <v>0</v>
      </c>
      <c r="G155" s="6" t="s">
        <v>105</v>
      </c>
      <c r="H155" s="106"/>
      <c r="I155" s="120"/>
      <c r="J155" s="149"/>
    </row>
    <row r="156" spans="1:10" customFormat="1" x14ac:dyDescent="0.25">
      <c r="A156" s="28">
        <v>154</v>
      </c>
      <c r="B156" s="64" t="s">
        <v>136</v>
      </c>
      <c r="C156" s="20" t="s">
        <v>16</v>
      </c>
      <c r="D156" s="33">
        <v>0</v>
      </c>
      <c r="E156" s="144">
        <v>1.3</v>
      </c>
      <c r="F156" s="32">
        <f t="shared" si="14"/>
        <v>0</v>
      </c>
      <c r="G156" s="33" t="s">
        <v>137</v>
      </c>
      <c r="H156" s="23"/>
      <c r="I156" s="120" t="s">
        <v>13</v>
      </c>
      <c r="J156" s="23" t="s">
        <v>35</v>
      </c>
    </row>
    <row r="157" spans="1:10" customFormat="1" x14ac:dyDescent="0.25">
      <c r="A157" s="28">
        <v>155</v>
      </c>
      <c r="B157" s="31" t="s">
        <v>159</v>
      </c>
      <c r="C157" s="20" t="s">
        <v>16</v>
      </c>
      <c r="D157" s="33">
        <v>0</v>
      </c>
      <c r="E157" s="147">
        <v>138</v>
      </c>
      <c r="F157" s="32">
        <f t="shared" si="14"/>
        <v>0</v>
      </c>
      <c r="G157" s="105"/>
      <c r="H157" s="23"/>
      <c r="I157" s="120" t="s">
        <v>13</v>
      </c>
      <c r="J157" s="23" t="s">
        <v>35</v>
      </c>
    </row>
    <row r="158" spans="1:10" x14ac:dyDescent="0.25">
      <c r="A158" s="28">
        <v>156</v>
      </c>
      <c r="B158" s="64" t="s">
        <v>171</v>
      </c>
      <c r="C158" s="20" t="s">
        <v>20</v>
      </c>
      <c r="D158" s="18">
        <v>0</v>
      </c>
      <c r="E158" s="144">
        <v>5.15</v>
      </c>
      <c r="F158" s="32">
        <f t="shared" si="14"/>
        <v>0</v>
      </c>
      <c r="G158" s="18" t="s">
        <v>169</v>
      </c>
      <c r="H158" s="106"/>
      <c r="I158" s="120"/>
      <c r="J158" s="149"/>
    </row>
    <row r="159" spans="1:10" customFormat="1" x14ac:dyDescent="0.25">
      <c r="A159" s="28">
        <v>157</v>
      </c>
      <c r="B159" s="31" t="s">
        <v>176</v>
      </c>
      <c r="C159" s="20" t="s">
        <v>16</v>
      </c>
      <c r="D159" s="18">
        <v>0</v>
      </c>
      <c r="E159" s="147">
        <v>5.2</v>
      </c>
      <c r="F159" s="32">
        <f t="shared" si="14"/>
        <v>0</v>
      </c>
      <c r="G159" s="47"/>
      <c r="H159" s="23"/>
      <c r="I159" s="120" t="s">
        <v>13</v>
      </c>
      <c r="J159" s="23" t="s">
        <v>35</v>
      </c>
    </row>
    <row r="160" spans="1:10" customFormat="1" hidden="1" x14ac:dyDescent="0.25">
      <c r="A160" s="30"/>
      <c r="B160" s="23" t="s">
        <v>307</v>
      </c>
      <c r="C160" s="18" t="s">
        <v>16</v>
      </c>
      <c r="D160" s="117"/>
      <c r="E160" s="49"/>
      <c r="F160" s="32">
        <f t="shared" si="14"/>
        <v>0</v>
      </c>
      <c r="G160" s="50"/>
      <c r="H160" s="23"/>
      <c r="I160" s="23"/>
      <c r="J160" s="23"/>
    </row>
    <row r="161" spans="1:10" customFormat="1" x14ac:dyDescent="0.25">
      <c r="A161" s="28">
        <v>158</v>
      </c>
      <c r="B161" s="31" t="s">
        <v>199</v>
      </c>
      <c r="C161" s="20" t="s">
        <v>16</v>
      </c>
      <c r="D161" s="18">
        <v>0</v>
      </c>
      <c r="E161" s="60">
        <v>8.99</v>
      </c>
      <c r="F161" s="32">
        <f t="shared" si="14"/>
        <v>0</v>
      </c>
      <c r="G161" s="58" t="s">
        <v>200</v>
      </c>
      <c r="H161" s="106"/>
      <c r="I161" s="120" t="s">
        <v>13</v>
      </c>
      <c r="J161" s="4" t="s">
        <v>59</v>
      </c>
    </row>
    <row r="162" spans="1:10" x14ac:dyDescent="0.25">
      <c r="A162" s="28">
        <v>159</v>
      </c>
      <c r="B162" s="73" t="s">
        <v>209</v>
      </c>
      <c r="C162" s="35" t="s">
        <v>11</v>
      </c>
      <c r="D162" s="18">
        <v>0</v>
      </c>
      <c r="E162" s="32">
        <v>3.25</v>
      </c>
      <c r="F162" s="32">
        <f t="shared" si="14"/>
        <v>0</v>
      </c>
      <c r="G162" s="36" t="s">
        <v>207</v>
      </c>
      <c r="H162" s="106"/>
      <c r="I162" s="120" t="s">
        <v>13</v>
      </c>
      <c r="J162" s="4" t="s">
        <v>84</v>
      </c>
    </row>
    <row r="163" spans="1:10" x14ac:dyDescent="0.25">
      <c r="A163" s="28">
        <v>160</v>
      </c>
      <c r="B163" s="31" t="s">
        <v>214</v>
      </c>
      <c r="C163" s="20" t="s">
        <v>16</v>
      </c>
      <c r="D163" s="18">
        <v>0</v>
      </c>
      <c r="E163" s="60">
        <v>2.25</v>
      </c>
      <c r="F163" s="32">
        <f t="shared" si="14"/>
        <v>0</v>
      </c>
      <c r="G163" s="47"/>
      <c r="H163" s="106"/>
      <c r="I163" s="120" t="s">
        <v>13</v>
      </c>
      <c r="J163" s="4" t="s">
        <v>94</v>
      </c>
    </row>
    <row r="164" spans="1:10" x14ac:dyDescent="0.25">
      <c r="A164" s="28">
        <v>161</v>
      </c>
      <c r="B164" s="64" t="s">
        <v>225</v>
      </c>
      <c r="C164" s="20" t="s">
        <v>16</v>
      </c>
      <c r="D164" s="18">
        <v>0</v>
      </c>
      <c r="E164" s="144">
        <v>9.5500000000000007</v>
      </c>
      <c r="F164" s="32">
        <f t="shared" si="14"/>
        <v>0</v>
      </c>
      <c r="G164" s="18" t="s">
        <v>223</v>
      </c>
      <c r="H164" s="106"/>
      <c r="I164" s="120" t="s">
        <v>13</v>
      </c>
      <c r="J164" s="4" t="s">
        <v>108</v>
      </c>
    </row>
    <row r="165" spans="1:10" x14ac:dyDescent="0.25">
      <c r="A165" s="28">
        <v>162</v>
      </c>
      <c r="B165" s="64" t="s">
        <v>230</v>
      </c>
      <c r="C165" s="20" t="s">
        <v>140</v>
      </c>
      <c r="D165" s="18">
        <v>0</v>
      </c>
      <c r="E165" s="144">
        <v>35.5</v>
      </c>
      <c r="F165" s="32">
        <f t="shared" si="14"/>
        <v>0</v>
      </c>
      <c r="G165" s="18" t="s">
        <v>228</v>
      </c>
      <c r="H165" s="106"/>
      <c r="I165" s="120" t="s">
        <v>13</v>
      </c>
      <c r="J165" s="4" t="s">
        <v>138</v>
      </c>
    </row>
    <row r="166" spans="1:10" customFormat="1" x14ac:dyDescent="0.25">
      <c r="A166" s="28">
        <v>163</v>
      </c>
      <c r="B166" s="64" t="s">
        <v>239</v>
      </c>
      <c r="C166" s="20" t="s">
        <v>11</v>
      </c>
      <c r="D166" s="18">
        <v>0</v>
      </c>
      <c r="E166" s="146">
        <v>10.68</v>
      </c>
      <c r="F166" s="32">
        <f t="shared" si="14"/>
        <v>0</v>
      </c>
      <c r="G166" s="18" t="s">
        <v>237</v>
      </c>
      <c r="H166" s="106"/>
      <c r="I166" s="120" t="s">
        <v>13</v>
      </c>
      <c r="J166" s="7" t="s">
        <v>160</v>
      </c>
    </row>
    <row r="167" spans="1:10" x14ac:dyDescent="0.25">
      <c r="A167" s="28">
        <v>164</v>
      </c>
      <c r="B167" s="64" t="s">
        <v>346</v>
      </c>
      <c r="C167" s="20" t="s">
        <v>16</v>
      </c>
      <c r="D167" s="18">
        <v>0</v>
      </c>
      <c r="E167" s="144">
        <v>7.55</v>
      </c>
      <c r="F167" s="32">
        <f t="shared" si="14"/>
        <v>0</v>
      </c>
      <c r="G167" s="18" t="s">
        <v>221</v>
      </c>
      <c r="H167" s="106"/>
      <c r="I167" s="120" t="s">
        <v>13</v>
      </c>
      <c r="J167" s="7" t="s">
        <v>172</v>
      </c>
    </row>
    <row r="168" spans="1:10" x14ac:dyDescent="0.25">
      <c r="A168" s="28">
        <v>165</v>
      </c>
      <c r="B168" s="64" t="s">
        <v>290</v>
      </c>
      <c r="C168" s="20" t="s">
        <v>16</v>
      </c>
      <c r="D168" s="18">
        <v>0</v>
      </c>
      <c r="E168" s="144">
        <v>6.25</v>
      </c>
      <c r="F168" s="32">
        <f t="shared" si="14"/>
        <v>0</v>
      </c>
      <c r="G168" s="18" t="s">
        <v>288</v>
      </c>
      <c r="H168" s="106"/>
      <c r="I168" s="120" t="s">
        <v>13</v>
      </c>
      <c r="J168" s="7" t="s">
        <v>177</v>
      </c>
    </row>
    <row r="169" spans="1:10" x14ac:dyDescent="0.25">
      <c r="A169" s="28">
        <v>166</v>
      </c>
      <c r="B169" s="73" t="s">
        <v>370</v>
      </c>
      <c r="C169" s="20" t="s">
        <v>20</v>
      </c>
      <c r="D169" s="18">
        <v>0</v>
      </c>
      <c r="E169" s="144">
        <v>0</v>
      </c>
      <c r="F169" s="32">
        <f t="shared" si="14"/>
        <v>0</v>
      </c>
      <c r="G169" s="41" t="s">
        <v>297</v>
      </c>
      <c r="H169" s="106"/>
      <c r="I169" s="120" t="s">
        <v>13</v>
      </c>
      <c r="J169" s="7" t="s">
        <v>201</v>
      </c>
    </row>
    <row r="170" spans="1:10" x14ac:dyDescent="0.25">
      <c r="A170" s="28">
        <v>167</v>
      </c>
      <c r="B170" s="73" t="s">
        <v>373</v>
      </c>
      <c r="C170" s="20" t="s">
        <v>20</v>
      </c>
      <c r="D170" s="18">
        <v>0</v>
      </c>
      <c r="E170" s="144">
        <v>0</v>
      </c>
      <c r="F170" s="32">
        <f t="shared" si="14"/>
        <v>0</v>
      </c>
      <c r="G170" s="41" t="s">
        <v>297</v>
      </c>
      <c r="H170" s="106"/>
      <c r="I170" s="120" t="s">
        <v>13</v>
      </c>
      <c r="J170" s="7" t="s">
        <v>210</v>
      </c>
    </row>
    <row r="171" spans="1:10" x14ac:dyDescent="0.25">
      <c r="A171" s="28">
        <v>168</v>
      </c>
      <c r="B171" s="31" t="s">
        <v>321</v>
      </c>
      <c r="C171" s="20" t="s">
        <v>16</v>
      </c>
      <c r="D171" s="33">
        <v>0</v>
      </c>
      <c r="E171" s="147">
        <v>2.48</v>
      </c>
      <c r="F171" s="32">
        <f t="shared" si="14"/>
        <v>0</v>
      </c>
      <c r="G171" s="26"/>
      <c r="H171" s="106"/>
      <c r="I171" s="120" t="s">
        <v>13</v>
      </c>
      <c r="J171" s="7" t="s">
        <v>215</v>
      </c>
    </row>
    <row r="172" spans="1:10" x14ac:dyDescent="0.25">
      <c r="A172" s="28">
        <v>169</v>
      </c>
      <c r="B172" s="64" t="s">
        <v>339</v>
      </c>
      <c r="C172" s="20" t="s">
        <v>16</v>
      </c>
      <c r="D172" s="18">
        <v>0</v>
      </c>
      <c r="E172" s="146">
        <v>13.62</v>
      </c>
      <c r="F172" s="32">
        <f t="shared" si="14"/>
        <v>0</v>
      </c>
      <c r="G172" s="41" t="s">
        <v>340</v>
      </c>
      <c r="H172" s="106"/>
      <c r="I172" s="120" t="s">
        <v>13</v>
      </c>
      <c r="J172" s="7" t="s">
        <v>226</v>
      </c>
    </row>
    <row r="173" spans="1:10" x14ac:dyDescent="0.25">
      <c r="A173" s="28">
        <v>170</v>
      </c>
      <c r="B173" s="73" t="s">
        <v>218</v>
      </c>
      <c r="C173" s="35" t="s">
        <v>11</v>
      </c>
      <c r="D173" s="18">
        <v>0</v>
      </c>
      <c r="E173" s="32">
        <v>4.95</v>
      </c>
      <c r="F173" s="32">
        <f t="shared" si="14"/>
        <v>0</v>
      </c>
      <c r="G173" s="36" t="s">
        <v>207</v>
      </c>
      <c r="H173" s="106"/>
      <c r="I173" s="120" t="s">
        <v>13</v>
      </c>
      <c r="J173" s="7" t="s">
        <v>231</v>
      </c>
    </row>
    <row r="174" spans="1:10" x14ac:dyDescent="0.25">
      <c r="A174" s="148">
        <v>171</v>
      </c>
      <c r="B174" s="34" t="s">
        <v>351</v>
      </c>
      <c r="C174" s="150" t="s">
        <v>86</v>
      </c>
      <c r="D174" s="18">
        <v>0</v>
      </c>
      <c r="E174" s="32">
        <v>33.880000000000003</v>
      </c>
      <c r="F174" s="32">
        <f t="shared" si="14"/>
        <v>0</v>
      </c>
      <c r="G174" s="36" t="s">
        <v>191</v>
      </c>
      <c r="H174" s="106"/>
      <c r="I174" s="120" t="s">
        <v>13</v>
      </c>
      <c r="J174" s="7" t="s">
        <v>240</v>
      </c>
    </row>
    <row r="175" spans="1:10" ht="25.5" x14ac:dyDescent="0.25">
      <c r="A175" s="65">
        <v>172</v>
      </c>
      <c r="B175" s="154" t="s">
        <v>368</v>
      </c>
      <c r="C175" s="20" t="s">
        <v>72</v>
      </c>
      <c r="D175" s="18">
        <v>0</v>
      </c>
      <c r="E175" s="21">
        <v>21.875</v>
      </c>
      <c r="F175" s="32">
        <f t="shared" si="14"/>
        <v>0</v>
      </c>
      <c r="G175" s="136" t="s">
        <v>357</v>
      </c>
      <c r="H175" s="106"/>
      <c r="I175" s="120" t="s">
        <v>13</v>
      </c>
      <c r="J175" s="7" t="s">
        <v>286</v>
      </c>
    </row>
    <row r="176" spans="1:10" x14ac:dyDescent="0.25">
      <c r="A176" s="65">
        <v>173</v>
      </c>
      <c r="B176" s="154" t="s">
        <v>371</v>
      </c>
      <c r="C176" s="20" t="s">
        <v>72</v>
      </c>
      <c r="D176" s="18">
        <v>0</v>
      </c>
      <c r="E176" s="21">
        <v>6.5</v>
      </c>
      <c r="F176" s="32">
        <f t="shared" si="14"/>
        <v>0</v>
      </c>
      <c r="G176" s="136" t="s">
        <v>297</v>
      </c>
      <c r="H176" s="106"/>
      <c r="I176" s="120" t="s">
        <v>13</v>
      </c>
      <c r="J176" s="7" t="s">
        <v>291</v>
      </c>
    </row>
    <row r="177" spans="1:10" x14ac:dyDescent="0.25">
      <c r="A177" s="65">
        <v>174</v>
      </c>
      <c r="B177" s="154" t="s">
        <v>372</v>
      </c>
      <c r="C177" s="20" t="s">
        <v>72</v>
      </c>
      <c r="D177" s="18">
        <v>0</v>
      </c>
      <c r="E177" s="21">
        <v>6.5</v>
      </c>
      <c r="F177" s="32">
        <f t="shared" si="14"/>
        <v>0</v>
      </c>
      <c r="G177" s="136" t="s">
        <v>297</v>
      </c>
      <c r="H177" s="106"/>
      <c r="I177" s="120" t="s">
        <v>13</v>
      </c>
      <c r="J177" s="7" t="s">
        <v>300</v>
      </c>
    </row>
    <row r="178" spans="1:10" x14ac:dyDescent="0.25">
      <c r="A178" s="30">
        <v>175</v>
      </c>
      <c r="B178" s="23" t="s">
        <v>402</v>
      </c>
      <c r="C178" s="20" t="s">
        <v>16</v>
      </c>
      <c r="D178" s="117">
        <v>0</v>
      </c>
      <c r="E178" s="145">
        <v>15.75</v>
      </c>
      <c r="F178" s="32">
        <f t="shared" si="14"/>
        <v>0</v>
      </c>
      <c r="G178" s="63" t="s">
        <v>390</v>
      </c>
      <c r="H178" s="106"/>
      <c r="I178" s="120" t="s">
        <v>13</v>
      </c>
      <c r="J178" s="7" t="s">
        <v>303</v>
      </c>
    </row>
    <row r="179" spans="1:10" x14ac:dyDescent="0.25">
      <c r="A179" s="30">
        <v>176</v>
      </c>
      <c r="B179" s="23" t="s">
        <v>401</v>
      </c>
      <c r="C179" s="20" t="s">
        <v>16</v>
      </c>
      <c r="D179" s="117">
        <v>0</v>
      </c>
      <c r="E179" s="145">
        <v>15.75</v>
      </c>
      <c r="F179" s="32">
        <f t="shared" si="14"/>
        <v>0</v>
      </c>
      <c r="G179" s="63" t="s">
        <v>391</v>
      </c>
      <c r="H179" s="106"/>
      <c r="I179" s="120" t="s">
        <v>13</v>
      </c>
      <c r="J179" s="7" t="s">
        <v>322</v>
      </c>
    </row>
    <row r="180" spans="1:10" x14ac:dyDescent="0.25">
      <c r="A180" s="30">
        <v>177</v>
      </c>
      <c r="B180" s="23" t="s">
        <v>400</v>
      </c>
      <c r="C180" s="20" t="s">
        <v>16</v>
      </c>
      <c r="D180" s="117">
        <v>0</v>
      </c>
      <c r="E180" s="145">
        <v>15.75</v>
      </c>
      <c r="F180" s="32">
        <f t="shared" si="14"/>
        <v>0</v>
      </c>
      <c r="G180" s="63" t="s">
        <v>405</v>
      </c>
      <c r="H180" s="106"/>
      <c r="I180" s="120" t="s">
        <v>13</v>
      </c>
      <c r="J180" s="7" t="s">
        <v>341</v>
      </c>
    </row>
    <row r="181" spans="1:10" x14ac:dyDescent="0.25">
      <c r="A181" s="30">
        <v>178</v>
      </c>
      <c r="B181" s="156" t="s">
        <v>403</v>
      </c>
      <c r="C181" s="20" t="s">
        <v>16</v>
      </c>
      <c r="D181" s="117">
        <v>0</v>
      </c>
      <c r="E181" s="145">
        <v>15.75</v>
      </c>
      <c r="F181" s="32">
        <f t="shared" si="14"/>
        <v>0</v>
      </c>
      <c r="G181" s="63" t="s">
        <v>406</v>
      </c>
      <c r="H181" s="106"/>
      <c r="I181" s="120" t="s">
        <v>13</v>
      </c>
      <c r="J181" s="7" t="s">
        <v>219</v>
      </c>
    </row>
    <row r="182" spans="1:10" x14ac:dyDescent="0.25">
      <c r="A182" s="30">
        <v>179</v>
      </c>
      <c r="B182" s="23" t="s">
        <v>404</v>
      </c>
      <c r="C182" s="20" t="s">
        <v>16</v>
      </c>
      <c r="D182" s="117">
        <v>0</v>
      </c>
      <c r="E182" s="145">
        <v>15.75</v>
      </c>
      <c r="F182" s="32">
        <f t="shared" si="14"/>
        <v>0</v>
      </c>
      <c r="G182" s="63" t="s">
        <v>412</v>
      </c>
      <c r="H182" s="106"/>
      <c r="I182" s="120" t="s">
        <v>349</v>
      </c>
      <c r="J182" s="149" t="s">
        <v>350</v>
      </c>
    </row>
    <row r="183" spans="1:10" x14ac:dyDescent="0.25">
      <c r="A183" s="4"/>
      <c r="B183" s="128" t="s">
        <v>344</v>
      </c>
      <c r="C183" s="4"/>
      <c r="D183" s="129">
        <f>SUM(D2:D181)</f>
        <v>0</v>
      </c>
      <c r="E183" s="130"/>
      <c r="F183" s="130">
        <f>SUM(F2:F182)</f>
        <v>0</v>
      </c>
      <c r="G183" s="105"/>
      <c r="H183" s="106"/>
      <c r="I183" s="4"/>
      <c r="J183" s="4"/>
    </row>
  </sheetData>
  <sortState xmlns:xlrd2="http://schemas.microsoft.com/office/spreadsheetml/2017/richdata2" ref="A3:G182">
    <sortCondition ref="A3:A182"/>
  </sortState>
  <pageMargins left="0.45" right="0.45" top="0.75" bottom="0.5" header="0.3" footer="0.3"/>
  <pageSetup scale="90" fitToHeight="0" orientation="landscape" r:id="rId1"/>
  <headerFooter>
    <oddHeader xml:space="preserve">&amp;L&amp;"-,Bold"AMA  ADJ22*016&amp;C&amp;"-,Bold"Pharmacy, 
by Comm Lines
&amp;R&amp;"-,Bold"&amp;16&amp;KFF0000CHANGE ORDER #12
</oddHeader>
    <oddFooter>&amp;C6/1/23 - 5/31/24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98EE-777E-488B-88F1-0305D28CE634}">
  <dimension ref="A1:J14"/>
  <sheetViews>
    <sheetView workbookViewId="0">
      <selection activeCell="G15" sqref="G15"/>
    </sheetView>
  </sheetViews>
  <sheetFormatPr defaultRowHeight="15" x14ac:dyDescent="0.25"/>
  <cols>
    <col min="2" max="2" width="41.5703125" bestFit="1" customWidth="1"/>
    <col min="7" max="7" width="11.140625" bestFit="1" customWidth="1"/>
    <col min="10" max="10" width="19" bestFit="1" customWidth="1"/>
  </cols>
  <sheetData>
    <row r="1" spans="1:10" x14ac:dyDescent="0.25">
      <c r="B1" s="155" t="s">
        <v>374</v>
      </c>
    </row>
    <row r="4" spans="1:10" s="3" customFormat="1" x14ac:dyDescent="0.25">
      <c r="A4" s="30">
        <v>145</v>
      </c>
      <c r="B4" s="23" t="s">
        <v>377</v>
      </c>
      <c r="C4" s="20" t="s">
        <v>16</v>
      </c>
      <c r="D4" s="117">
        <v>0</v>
      </c>
      <c r="E4" s="145">
        <v>5.15</v>
      </c>
      <c r="F4" s="32">
        <f>SUM(D4*E4)</f>
        <v>0</v>
      </c>
      <c r="G4" s="63" t="s">
        <v>39</v>
      </c>
      <c r="H4" s="5">
        <f>SUM(D4*E4)</f>
        <v>0</v>
      </c>
      <c r="I4" s="61" t="s">
        <v>31</v>
      </c>
      <c r="J4" s="104" t="s">
        <v>385</v>
      </c>
    </row>
    <row r="5" spans="1:10" s="3" customFormat="1" x14ac:dyDescent="0.25">
      <c r="A5" s="30">
        <v>146</v>
      </c>
      <c r="B5" s="23" t="s">
        <v>376</v>
      </c>
      <c r="C5" s="20" t="s">
        <v>16</v>
      </c>
      <c r="D5" s="117">
        <v>0</v>
      </c>
      <c r="E5" s="145">
        <v>5.15</v>
      </c>
      <c r="F5" s="32">
        <f>SUM(D5*E5)</f>
        <v>0</v>
      </c>
      <c r="G5" s="63" t="s">
        <v>37</v>
      </c>
      <c r="H5" s="5">
        <f>SUM(D5*E5)</f>
        <v>0</v>
      </c>
      <c r="I5" s="61" t="s">
        <v>31</v>
      </c>
      <c r="J5" s="104" t="s">
        <v>386</v>
      </c>
    </row>
    <row r="6" spans="1:10" s="3" customFormat="1" x14ac:dyDescent="0.25">
      <c r="A6" s="30">
        <v>147</v>
      </c>
      <c r="B6" s="23" t="s">
        <v>375</v>
      </c>
      <c r="C6" s="20" t="s">
        <v>16</v>
      </c>
      <c r="D6" s="117">
        <v>0</v>
      </c>
      <c r="E6" s="145">
        <v>5.15</v>
      </c>
      <c r="F6" s="32">
        <f>SUM(D6*E6)</f>
        <v>0</v>
      </c>
      <c r="G6" s="63" t="s">
        <v>34</v>
      </c>
      <c r="H6" s="26">
        <f>SUM(D6*E6)</f>
        <v>0</v>
      </c>
      <c r="I6" s="61" t="s">
        <v>31</v>
      </c>
      <c r="J6" s="104" t="s">
        <v>387</v>
      </c>
    </row>
    <row r="7" spans="1:10" s="3" customFormat="1" x14ac:dyDescent="0.25">
      <c r="A7" s="30">
        <v>148</v>
      </c>
      <c r="B7" s="23" t="s">
        <v>378</v>
      </c>
      <c r="C7" s="20" t="s">
        <v>16</v>
      </c>
      <c r="D7" s="117">
        <v>0</v>
      </c>
      <c r="E7" s="145">
        <v>5.15</v>
      </c>
      <c r="F7" s="32">
        <f>SUM(D7*E7)</f>
        <v>0</v>
      </c>
      <c r="G7" s="63" t="s">
        <v>41</v>
      </c>
      <c r="H7" s="5">
        <f>SUM(D7*E7)</f>
        <v>0</v>
      </c>
      <c r="I7" s="61" t="s">
        <v>31</v>
      </c>
      <c r="J7" s="104" t="s">
        <v>388</v>
      </c>
    </row>
    <row r="8" spans="1:10" s="3" customFormat="1" x14ac:dyDescent="0.25">
      <c r="A8" s="30">
        <v>149</v>
      </c>
      <c r="B8" s="23" t="s">
        <v>379</v>
      </c>
      <c r="C8" s="20" t="s">
        <v>16</v>
      </c>
      <c r="D8" s="117">
        <v>0</v>
      </c>
      <c r="E8" s="145">
        <v>5.15</v>
      </c>
      <c r="F8" s="32">
        <f>SUM(D8*E8)</f>
        <v>0</v>
      </c>
      <c r="G8" s="63" t="s">
        <v>43</v>
      </c>
      <c r="H8" s="5">
        <f>SUM(D8*E8)</f>
        <v>0</v>
      </c>
      <c r="I8" s="61" t="s">
        <v>31</v>
      </c>
      <c r="J8" s="104" t="s">
        <v>389</v>
      </c>
    </row>
    <row r="10" spans="1:10" s="3" customFormat="1" x14ac:dyDescent="0.25">
      <c r="A10" s="30">
        <v>175</v>
      </c>
      <c r="B10" s="23" t="s">
        <v>377</v>
      </c>
      <c r="C10" s="20" t="s">
        <v>16</v>
      </c>
      <c r="D10" s="117">
        <v>0</v>
      </c>
      <c r="E10" s="145">
        <v>15.75</v>
      </c>
      <c r="F10" s="32">
        <f>SUM(D10*E10)</f>
        <v>0</v>
      </c>
      <c r="G10" s="63" t="s">
        <v>390</v>
      </c>
      <c r="H10" s="5">
        <f>SUM(D10*E10)</f>
        <v>0</v>
      </c>
      <c r="I10" s="61" t="s">
        <v>81</v>
      </c>
      <c r="J10" s="104" t="s">
        <v>380</v>
      </c>
    </row>
    <row r="11" spans="1:10" s="3" customFormat="1" x14ac:dyDescent="0.25">
      <c r="A11" s="30">
        <v>176</v>
      </c>
      <c r="B11" s="23" t="s">
        <v>376</v>
      </c>
      <c r="C11" s="20" t="s">
        <v>16</v>
      </c>
      <c r="D11" s="117">
        <v>0</v>
      </c>
      <c r="E11" s="145">
        <v>15.75</v>
      </c>
      <c r="F11" s="32">
        <f>SUM(D11*E11)</f>
        <v>0</v>
      </c>
      <c r="G11" s="63" t="s">
        <v>391</v>
      </c>
      <c r="H11" s="5">
        <f>SUM(D11*E11)</f>
        <v>0</v>
      </c>
      <c r="I11" s="61" t="s">
        <v>81</v>
      </c>
      <c r="J11" s="104" t="s">
        <v>381</v>
      </c>
    </row>
    <row r="12" spans="1:10" s="3" customFormat="1" x14ac:dyDescent="0.25">
      <c r="A12" s="30">
        <v>177</v>
      </c>
      <c r="B12" s="23" t="s">
        <v>375</v>
      </c>
      <c r="C12" s="20" t="s">
        <v>16</v>
      </c>
      <c r="D12" s="117">
        <v>0</v>
      </c>
      <c r="E12" s="145">
        <v>15.75</v>
      </c>
      <c r="F12" s="32">
        <f>SUM(D12*E12)</f>
        <v>0</v>
      </c>
      <c r="G12" s="63" t="s">
        <v>392</v>
      </c>
      <c r="H12" s="26">
        <f>SUM(D12*E12)</f>
        <v>0</v>
      </c>
      <c r="I12" s="61" t="s">
        <v>81</v>
      </c>
      <c r="J12" s="104" t="s">
        <v>382</v>
      </c>
    </row>
    <row r="13" spans="1:10" s="3" customFormat="1" x14ac:dyDescent="0.25">
      <c r="A13" s="30">
        <v>178</v>
      </c>
      <c r="B13" s="23" t="s">
        <v>378</v>
      </c>
      <c r="C13" s="20" t="s">
        <v>16</v>
      </c>
      <c r="D13" s="117">
        <v>0</v>
      </c>
      <c r="E13" s="145">
        <v>15.75</v>
      </c>
      <c r="F13" s="32">
        <f>SUM(D13*E13)</f>
        <v>0</v>
      </c>
      <c r="G13" s="63" t="s">
        <v>393</v>
      </c>
      <c r="H13" s="5">
        <f>SUM(D13*E13)</f>
        <v>0</v>
      </c>
      <c r="I13" s="61" t="s">
        <v>81</v>
      </c>
      <c r="J13" s="104" t="s">
        <v>383</v>
      </c>
    </row>
    <row r="14" spans="1:10" s="3" customFormat="1" x14ac:dyDescent="0.25">
      <c r="A14" s="30">
        <v>179</v>
      </c>
      <c r="B14" s="23" t="s">
        <v>379</v>
      </c>
      <c r="C14" s="20" t="s">
        <v>16</v>
      </c>
      <c r="D14" s="117">
        <v>0</v>
      </c>
      <c r="E14" s="145">
        <v>15.75</v>
      </c>
      <c r="F14" s="32">
        <f>SUM(D14*E14)</f>
        <v>0</v>
      </c>
      <c r="G14" s="63" t="s">
        <v>394</v>
      </c>
      <c r="H14" s="5">
        <f>SUM(D14*E14)</f>
        <v>0</v>
      </c>
      <c r="I14" s="61" t="s">
        <v>81</v>
      </c>
      <c r="J14" s="104" t="s">
        <v>384</v>
      </c>
    </row>
  </sheetData>
  <sortState xmlns:xlrd2="http://schemas.microsoft.com/office/spreadsheetml/2017/richdata2" ref="A4:J8">
    <sortCondition ref="A4:A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F03DC-D33B-4EF0-BE22-59F707A71C88}">
  <dimension ref="A1:J8"/>
  <sheetViews>
    <sheetView workbookViewId="0">
      <selection activeCell="B1" sqref="B1"/>
    </sheetView>
  </sheetViews>
  <sheetFormatPr defaultRowHeight="15" x14ac:dyDescent="0.25"/>
  <cols>
    <col min="2" max="2" width="80.5703125" bestFit="1" customWidth="1"/>
    <col min="7" max="7" width="16.7109375" bestFit="1" customWidth="1"/>
    <col min="8" max="16" width="0" hidden="1" customWidth="1"/>
  </cols>
  <sheetData>
    <row r="1" spans="1:10" x14ac:dyDescent="0.25">
      <c r="B1" s="155" t="s">
        <v>364</v>
      </c>
    </row>
    <row r="3" spans="1:10" s="3" customFormat="1" x14ac:dyDescent="0.25">
      <c r="A3" s="30">
        <v>41</v>
      </c>
      <c r="B3" s="34" t="s">
        <v>363</v>
      </c>
      <c r="C3" s="35" t="s">
        <v>16</v>
      </c>
      <c r="D3" s="18">
        <v>0</v>
      </c>
      <c r="E3" s="32">
        <v>7.65</v>
      </c>
      <c r="F3" s="32">
        <f t="shared" ref="F3:F8" si="0">SUM(D3*E3)</f>
        <v>0</v>
      </c>
      <c r="G3" s="36" t="s">
        <v>190</v>
      </c>
      <c r="H3" s="5">
        <f t="shared" ref="H3" si="1">SUM(D3*E3)</f>
        <v>0</v>
      </c>
      <c r="I3" s="4"/>
      <c r="J3" s="4"/>
    </row>
    <row r="4" spans="1:10" x14ac:dyDescent="0.25">
      <c r="A4" s="28">
        <v>166</v>
      </c>
      <c r="B4" s="73" t="s">
        <v>361</v>
      </c>
      <c r="C4" s="20" t="s">
        <v>20</v>
      </c>
      <c r="D4" s="18">
        <v>0</v>
      </c>
      <c r="E4" s="144">
        <v>9.1999999999999993</v>
      </c>
      <c r="F4" s="32">
        <f t="shared" si="0"/>
        <v>0</v>
      </c>
      <c r="G4" s="41" t="s">
        <v>297</v>
      </c>
      <c r="H4" s="23"/>
      <c r="I4" s="120" t="s">
        <v>13</v>
      </c>
      <c r="J4" s="23" t="s">
        <v>35</v>
      </c>
    </row>
    <row r="5" spans="1:10" x14ac:dyDescent="0.25">
      <c r="A5" s="28">
        <v>167</v>
      </c>
      <c r="B5" s="73" t="s">
        <v>362</v>
      </c>
      <c r="C5" s="20" t="s">
        <v>20</v>
      </c>
      <c r="D5" s="18">
        <v>0</v>
      </c>
      <c r="E5" s="144">
        <v>9.1999999999999993</v>
      </c>
      <c r="F5" s="32">
        <f t="shared" si="0"/>
        <v>0</v>
      </c>
      <c r="G5" s="41" t="s">
        <v>297</v>
      </c>
      <c r="H5" s="23"/>
      <c r="I5" s="120" t="s">
        <v>13</v>
      </c>
      <c r="J5" s="23" t="s">
        <v>35</v>
      </c>
    </row>
    <row r="6" spans="1:10" s="3" customFormat="1" x14ac:dyDescent="0.25">
      <c r="A6" s="65">
        <v>172</v>
      </c>
      <c r="B6" s="24" t="s">
        <v>358</v>
      </c>
      <c r="C6" s="20" t="s">
        <v>72</v>
      </c>
      <c r="D6" s="18">
        <v>0</v>
      </c>
      <c r="E6" s="21">
        <v>21.875</v>
      </c>
      <c r="F6" s="32">
        <f t="shared" si="0"/>
        <v>0</v>
      </c>
      <c r="G6" s="136" t="s">
        <v>357</v>
      </c>
      <c r="H6" s="106"/>
      <c r="I6" s="120"/>
      <c r="J6" s="149"/>
    </row>
    <row r="7" spans="1:10" s="3" customFormat="1" x14ac:dyDescent="0.25">
      <c r="A7" s="65">
        <v>173</v>
      </c>
      <c r="B7" s="24" t="s">
        <v>360</v>
      </c>
      <c r="C7" s="20" t="s">
        <v>72</v>
      </c>
      <c r="D7" s="18">
        <v>0</v>
      </c>
      <c r="E7" s="21">
        <v>6.5</v>
      </c>
      <c r="F7" s="32">
        <f t="shared" si="0"/>
        <v>0</v>
      </c>
      <c r="G7" s="136" t="s">
        <v>297</v>
      </c>
      <c r="H7" s="106"/>
      <c r="I7" s="120"/>
      <c r="J7" s="149"/>
    </row>
    <row r="8" spans="1:10" s="3" customFormat="1" x14ac:dyDescent="0.25">
      <c r="A8" s="65">
        <v>174</v>
      </c>
      <c r="B8" s="24" t="s">
        <v>359</v>
      </c>
      <c r="C8" s="20" t="s">
        <v>72</v>
      </c>
      <c r="D8" s="18">
        <v>0</v>
      </c>
      <c r="E8" s="21">
        <v>6.5</v>
      </c>
      <c r="F8" s="32">
        <f t="shared" si="0"/>
        <v>0</v>
      </c>
      <c r="G8" s="136" t="s">
        <v>297</v>
      </c>
      <c r="H8" s="106"/>
      <c r="I8" s="120"/>
      <c r="J8" s="149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1BC3F-B61D-4FC3-8AEE-84A479CCDA14}">
  <dimension ref="A1:A3"/>
  <sheetViews>
    <sheetView workbookViewId="0">
      <selection activeCell="A8" sqref="A8"/>
    </sheetView>
  </sheetViews>
  <sheetFormatPr defaultRowHeight="15" x14ac:dyDescent="0.25"/>
  <cols>
    <col min="1" max="1" width="58.85546875" bestFit="1" customWidth="1"/>
  </cols>
  <sheetData>
    <row r="1" spans="1:1" x14ac:dyDescent="0.25">
      <c r="A1" s="151" t="s">
        <v>352</v>
      </c>
    </row>
    <row r="2" spans="1:1" x14ac:dyDescent="0.25">
      <c r="A2" t="s">
        <v>354</v>
      </c>
    </row>
    <row r="3" spans="1:1" x14ac:dyDescent="0.25">
      <c r="A3" t="s">
        <v>353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5"/>
  <sheetViews>
    <sheetView view="pageLayout" zoomScale="96" zoomScaleNormal="100" zoomScalePageLayoutView="96" workbookViewId="0">
      <selection activeCell="I13" sqref="I13:J13"/>
    </sheetView>
  </sheetViews>
  <sheetFormatPr defaultColWidth="9.140625" defaultRowHeight="15" x14ac:dyDescent="0.25"/>
  <cols>
    <col min="1" max="1" width="6.28515625" style="3" customWidth="1"/>
    <col min="2" max="2" width="74" style="3" bestFit="1" customWidth="1"/>
    <col min="3" max="3" width="5.7109375" style="3" bestFit="1" customWidth="1"/>
    <col min="4" max="4" width="5.42578125" style="118" customWidth="1"/>
    <col min="5" max="5" width="10.5703125" style="17" bestFit="1" customWidth="1"/>
    <col min="6" max="6" width="10.5703125" style="17" customWidth="1"/>
    <col min="7" max="7" width="30.28515625" style="29" bestFit="1" customWidth="1"/>
    <col min="8" max="8" width="10.5703125" style="17" hidden="1" customWidth="1"/>
    <col min="9" max="9" width="9.42578125" style="3" customWidth="1"/>
    <col min="10" max="10" width="74.140625" style="3" customWidth="1"/>
    <col min="11" max="16384" width="9.140625" style="3"/>
  </cols>
  <sheetData>
    <row r="1" spans="1:10" ht="30" x14ac:dyDescent="0.25">
      <c r="A1" s="137" t="s">
        <v>0</v>
      </c>
      <c r="B1" s="138" t="s">
        <v>1</v>
      </c>
      <c r="C1" s="138" t="s">
        <v>2</v>
      </c>
      <c r="D1" s="138" t="s">
        <v>3</v>
      </c>
      <c r="E1" s="139" t="s">
        <v>4</v>
      </c>
      <c r="F1" s="140" t="s">
        <v>5</v>
      </c>
      <c r="G1" s="138" t="s">
        <v>6</v>
      </c>
      <c r="H1" s="141" t="s">
        <v>7</v>
      </c>
      <c r="I1" s="142" t="s">
        <v>8</v>
      </c>
      <c r="J1" s="143" t="s">
        <v>9</v>
      </c>
    </row>
    <row r="2" spans="1:10" x14ac:dyDescent="0.25">
      <c r="A2" s="30">
        <v>139</v>
      </c>
      <c r="B2" s="64" t="s">
        <v>127</v>
      </c>
      <c r="C2" s="30" t="s">
        <v>72</v>
      </c>
      <c r="D2" s="1">
        <v>0</v>
      </c>
      <c r="E2" s="78">
        <v>37.5</v>
      </c>
      <c r="F2" s="79">
        <f t="shared" ref="F2:F24" si="0">SUM(D2*E2)</f>
        <v>0</v>
      </c>
      <c r="G2" s="79" t="s">
        <v>128</v>
      </c>
      <c r="H2" s="23"/>
      <c r="I2" s="126" t="s">
        <v>129</v>
      </c>
      <c r="J2" s="64" t="s">
        <v>130</v>
      </c>
    </row>
    <row r="3" spans="1:10" x14ac:dyDescent="0.25">
      <c r="A3" s="30">
        <v>140</v>
      </c>
      <c r="B3" s="23" t="s">
        <v>79</v>
      </c>
      <c r="C3" s="20" t="s">
        <v>16</v>
      </c>
      <c r="D3" s="117">
        <v>0</v>
      </c>
      <c r="E3" s="49">
        <v>1.1499999999999999</v>
      </c>
      <c r="F3" s="32">
        <f t="shared" si="0"/>
        <v>0</v>
      </c>
      <c r="G3" s="63" t="s">
        <v>80</v>
      </c>
      <c r="H3" s="23"/>
      <c r="I3" s="62" t="s">
        <v>81</v>
      </c>
      <c r="J3" s="64" t="s">
        <v>130</v>
      </c>
    </row>
    <row r="4" spans="1:10" x14ac:dyDescent="0.25">
      <c r="A4" s="30">
        <v>141</v>
      </c>
      <c r="B4" s="23" t="s">
        <v>82</v>
      </c>
      <c r="C4" s="20" t="s">
        <v>16</v>
      </c>
      <c r="D4" s="117">
        <v>0</v>
      </c>
      <c r="E4" s="49">
        <v>2.2999999999999998</v>
      </c>
      <c r="F4" s="32">
        <f t="shared" si="0"/>
        <v>0</v>
      </c>
      <c r="G4" s="63" t="s">
        <v>80</v>
      </c>
      <c r="H4" s="23"/>
      <c r="I4" s="62" t="s">
        <v>81</v>
      </c>
      <c r="J4" s="64" t="s">
        <v>130</v>
      </c>
    </row>
    <row r="5" spans="1:10" x14ac:dyDescent="0.25">
      <c r="A5" s="30">
        <v>142</v>
      </c>
      <c r="B5" s="23" t="s">
        <v>133</v>
      </c>
      <c r="C5" s="20" t="s">
        <v>16</v>
      </c>
      <c r="D5" s="117">
        <v>0</v>
      </c>
      <c r="E5" s="49">
        <v>0.35</v>
      </c>
      <c r="F5" s="32">
        <f t="shared" si="0"/>
        <v>0</v>
      </c>
      <c r="G5" s="50"/>
      <c r="H5" s="23"/>
      <c r="I5" s="62" t="s">
        <v>81</v>
      </c>
      <c r="J5" s="64" t="s">
        <v>130</v>
      </c>
    </row>
    <row r="6" spans="1:10" x14ac:dyDescent="0.25">
      <c r="A6" s="30">
        <v>143</v>
      </c>
      <c r="B6" s="23" t="s">
        <v>327</v>
      </c>
      <c r="C6" s="20" t="s">
        <v>16</v>
      </c>
      <c r="D6" s="117">
        <v>0</v>
      </c>
      <c r="E6" s="49">
        <v>1.4</v>
      </c>
      <c r="F6" s="32">
        <f t="shared" si="0"/>
        <v>0</v>
      </c>
      <c r="G6" s="50"/>
      <c r="H6" s="23"/>
      <c r="I6" s="62" t="s">
        <v>81</v>
      </c>
      <c r="J6" s="64" t="s">
        <v>130</v>
      </c>
    </row>
    <row r="7" spans="1:10" x14ac:dyDescent="0.25">
      <c r="A7" s="30">
        <v>144</v>
      </c>
      <c r="B7" s="23" t="s">
        <v>308</v>
      </c>
      <c r="C7" s="20" t="s">
        <v>16</v>
      </c>
      <c r="D7" s="117">
        <v>0</v>
      </c>
      <c r="E7" s="49">
        <v>1.4</v>
      </c>
      <c r="F7" s="32">
        <f t="shared" si="0"/>
        <v>0</v>
      </c>
      <c r="G7" s="127" t="s">
        <v>309</v>
      </c>
      <c r="H7" s="23"/>
      <c r="I7" s="62" t="s">
        <v>81</v>
      </c>
      <c r="J7" s="64" t="s">
        <v>130</v>
      </c>
    </row>
    <row r="8" spans="1:10" x14ac:dyDescent="0.25">
      <c r="A8" s="30">
        <v>145</v>
      </c>
      <c r="B8" s="23" t="s">
        <v>38</v>
      </c>
      <c r="C8" s="20" t="s">
        <v>16</v>
      </c>
      <c r="D8" s="117">
        <v>0</v>
      </c>
      <c r="E8" s="49">
        <v>5.15</v>
      </c>
      <c r="F8" s="32">
        <f t="shared" si="0"/>
        <v>0</v>
      </c>
      <c r="G8" s="63" t="s">
        <v>39</v>
      </c>
      <c r="H8" s="23"/>
      <c r="I8" s="43" t="s">
        <v>81</v>
      </c>
      <c r="J8" s="23" t="s">
        <v>35</v>
      </c>
    </row>
    <row r="9" spans="1:10" x14ac:dyDescent="0.25">
      <c r="A9" s="30">
        <v>146</v>
      </c>
      <c r="B9" s="23" t="s">
        <v>36</v>
      </c>
      <c r="C9" s="20" t="s">
        <v>16</v>
      </c>
      <c r="D9" s="117">
        <v>0</v>
      </c>
      <c r="E9" s="49">
        <v>5.15</v>
      </c>
      <c r="F9" s="32">
        <f t="shared" si="0"/>
        <v>0</v>
      </c>
      <c r="G9" s="63" t="s">
        <v>37</v>
      </c>
      <c r="H9" s="23"/>
      <c r="I9" s="43" t="s">
        <v>81</v>
      </c>
      <c r="J9" s="23" t="s">
        <v>35</v>
      </c>
    </row>
    <row r="10" spans="1:10" x14ac:dyDescent="0.25">
      <c r="A10" s="30">
        <v>147</v>
      </c>
      <c r="B10" s="23" t="s">
        <v>33</v>
      </c>
      <c r="C10" s="20" t="s">
        <v>16</v>
      </c>
      <c r="D10" s="117">
        <v>0</v>
      </c>
      <c r="E10" s="49">
        <v>5.15</v>
      </c>
      <c r="F10" s="32">
        <f t="shared" si="0"/>
        <v>0</v>
      </c>
      <c r="G10" s="63" t="s">
        <v>34</v>
      </c>
      <c r="H10" s="23"/>
      <c r="I10" s="43" t="s">
        <v>81</v>
      </c>
      <c r="J10" s="23" t="s">
        <v>35</v>
      </c>
    </row>
    <row r="11" spans="1:10" x14ac:dyDescent="0.25">
      <c r="A11" s="30">
        <v>148</v>
      </c>
      <c r="B11" s="23" t="s">
        <v>40</v>
      </c>
      <c r="C11" s="20" t="s">
        <v>16</v>
      </c>
      <c r="D11" s="117">
        <v>0</v>
      </c>
      <c r="E11" s="49">
        <v>5.15</v>
      </c>
      <c r="F11" s="32">
        <f t="shared" si="0"/>
        <v>0</v>
      </c>
      <c r="G11" s="63" t="s">
        <v>41</v>
      </c>
      <c r="H11" s="23"/>
      <c r="I11" s="43" t="s">
        <v>81</v>
      </c>
      <c r="J11" s="23" t="s">
        <v>35</v>
      </c>
    </row>
    <row r="12" spans="1:10" x14ac:dyDescent="0.25">
      <c r="A12" s="30">
        <v>149</v>
      </c>
      <c r="B12" s="23" t="s">
        <v>42</v>
      </c>
      <c r="C12" s="20" t="s">
        <v>16</v>
      </c>
      <c r="D12" s="117">
        <v>0</v>
      </c>
      <c r="E12" s="49">
        <v>5.15</v>
      </c>
      <c r="F12" s="32">
        <f t="shared" si="0"/>
        <v>0</v>
      </c>
      <c r="G12" s="63" t="s">
        <v>43</v>
      </c>
      <c r="H12" s="23"/>
      <c r="I12" s="43" t="s">
        <v>81</v>
      </c>
      <c r="J12" s="23" t="s">
        <v>35</v>
      </c>
    </row>
    <row r="13" spans="1:10" x14ac:dyDescent="0.25">
      <c r="A13" s="30">
        <v>14</v>
      </c>
      <c r="B13" s="66" t="s">
        <v>168</v>
      </c>
      <c r="C13" s="65" t="s">
        <v>20</v>
      </c>
      <c r="D13" s="65">
        <v>0</v>
      </c>
      <c r="E13" s="81"/>
      <c r="F13" s="109">
        <f t="shared" si="0"/>
        <v>0</v>
      </c>
      <c r="G13" s="65" t="s">
        <v>169</v>
      </c>
      <c r="H13" s="5">
        <f t="shared" ref="H13:H18" si="1">SUM(D13*E13)</f>
        <v>0</v>
      </c>
      <c r="I13" s="61" t="s">
        <v>31</v>
      </c>
      <c r="J13" s="104" t="s">
        <v>170</v>
      </c>
    </row>
    <row r="14" spans="1:10" x14ac:dyDescent="0.25">
      <c r="A14" s="30">
        <v>20</v>
      </c>
      <c r="B14" s="75" t="s">
        <v>206</v>
      </c>
      <c r="C14" s="83" t="s">
        <v>11</v>
      </c>
      <c r="D14" s="65">
        <v>0</v>
      </c>
      <c r="E14" s="131"/>
      <c r="F14" s="109">
        <f t="shared" si="0"/>
        <v>0</v>
      </c>
      <c r="G14" s="83" t="s">
        <v>207</v>
      </c>
      <c r="H14" s="5">
        <f t="shared" si="1"/>
        <v>0</v>
      </c>
      <c r="I14" s="61" t="s">
        <v>31</v>
      </c>
      <c r="J14" s="104" t="s">
        <v>208</v>
      </c>
    </row>
    <row r="15" spans="1:10" x14ac:dyDescent="0.25">
      <c r="A15" s="30">
        <v>21</v>
      </c>
      <c r="B15" s="75" t="s">
        <v>216</v>
      </c>
      <c r="C15" s="83" t="s">
        <v>11</v>
      </c>
      <c r="D15" s="65">
        <v>0</v>
      </c>
      <c r="E15" s="131"/>
      <c r="F15" s="109">
        <f t="shared" si="0"/>
        <v>0</v>
      </c>
      <c r="G15" s="83" t="s">
        <v>207</v>
      </c>
      <c r="H15" s="5">
        <f t="shared" si="1"/>
        <v>0</v>
      </c>
      <c r="I15" s="61" t="s">
        <v>31</v>
      </c>
      <c r="J15" s="104" t="s">
        <v>217</v>
      </c>
    </row>
    <row r="16" spans="1:10" x14ac:dyDescent="0.25">
      <c r="A16" s="30">
        <v>22</v>
      </c>
      <c r="B16" s="135" t="s">
        <v>222</v>
      </c>
      <c r="C16" s="65" t="s">
        <v>16</v>
      </c>
      <c r="D16" s="65">
        <v>0</v>
      </c>
      <c r="E16" s="132"/>
      <c r="F16" s="109">
        <f t="shared" si="0"/>
        <v>0</v>
      </c>
      <c r="G16" s="65" t="s">
        <v>223</v>
      </c>
      <c r="H16" s="5">
        <f t="shared" si="1"/>
        <v>0</v>
      </c>
      <c r="I16" s="61" t="s">
        <v>31</v>
      </c>
      <c r="J16" s="104" t="s">
        <v>224</v>
      </c>
    </row>
    <row r="17" spans="1:12" x14ac:dyDescent="0.25">
      <c r="A17" s="30">
        <v>25</v>
      </c>
      <c r="B17" s="66" t="s">
        <v>236</v>
      </c>
      <c r="C17" s="65" t="s">
        <v>11</v>
      </c>
      <c r="D17" s="65">
        <v>0</v>
      </c>
      <c r="E17" s="84"/>
      <c r="F17" s="109">
        <f t="shared" si="0"/>
        <v>0</v>
      </c>
      <c r="G17" s="65" t="s">
        <v>237</v>
      </c>
      <c r="H17" s="5">
        <f t="shared" si="1"/>
        <v>0</v>
      </c>
      <c r="I17" s="61" t="s">
        <v>31</v>
      </c>
      <c r="J17" s="104" t="s">
        <v>238</v>
      </c>
    </row>
    <row r="18" spans="1:12" x14ac:dyDescent="0.25">
      <c r="A18" s="30">
        <v>29</v>
      </c>
      <c r="B18" s="66" t="s">
        <v>287</v>
      </c>
      <c r="C18" s="65" t="s">
        <v>16</v>
      </c>
      <c r="D18" s="65">
        <v>0</v>
      </c>
      <c r="E18" s="67"/>
      <c r="F18" s="109">
        <f t="shared" si="0"/>
        <v>0</v>
      </c>
      <c r="G18" s="65" t="s">
        <v>288</v>
      </c>
      <c r="H18" s="22">
        <f t="shared" si="1"/>
        <v>0</v>
      </c>
      <c r="I18" s="61" t="s">
        <v>31</v>
      </c>
      <c r="J18" s="104" t="s">
        <v>289</v>
      </c>
    </row>
    <row r="19" spans="1:12" ht="14.25" customHeight="1" x14ac:dyDescent="0.25">
      <c r="A19" s="112">
        <v>37</v>
      </c>
      <c r="B19" s="113" t="s">
        <v>134</v>
      </c>
      <c r="C19" s="114" t="s">
        <v>16</v>
      </c>
      <c r="D19" s="114">
        <v>0</v>
      </c>
      <c r="E19" s="115">
        <v>0</v>
      </c>
      <c r="F19" s="109">
        <f t="shared" si="0"/>
        <v>0</v>
      </c>
      <c r="G19" s="121"/>
      <c r="H19" s="106"/>
      <c r="I19" s="61" t="s">
        <v>31</v>
      </c>
      <c r="J19" s="122" t="s">
        <v>135</v>
      </c>
    </row>
    <row r="20" spans="1:12" x14ac:dyDescent="0.25">
      <c r="A20" s="65">
        <v>39</v>
      </c>
      <c r="B20" s="66" t="s">
        <v>144</v>
      </c>
      <c r="C20" s="65" t="s">
        <v>16</v>
      </c>
      <c r="D20" s="65">
        <v>0</v>
      </c>
      <c r="E20" s="81"/>
      <c r="F20" s="109">
        <f t="shared" si="0"/>
        <v>0</v>
      </c>
      <c r="G20" s="77" t="s">
        <v>145</v>
      </c>
      <c r="H20" s="5">
        <f t="shared" ref="H20:H30" si="2">SUM(D20*E20)</f>
        <v>0</v>
      </c>
      <c r="I20" s="61" t="s">
        <v>31</v>
      </c>
      <c r="J20" s="4" t="s">
        <v>146</v>
      </c>
    </row>
    <row r="21" spans="1:12" x14ac:dyDescent="0.25">
      <c r="A21" s="30">
        <v>45</v>
      </c>
      <c r="B21" s="66" t="s">
        <v>227</v>
      </c>
      <c r="C21" s="65" t="s">
        <v>140</v>
      </c>
      <c r="D21" s="65">
        <v>0</v>
      </c>
      <c r="E21" s="67"/>
      <c r="F21" s="109">
        <f t="shared" si="0"/>
        <v>0</v>
      </c>
      <c r="G21" s="65" t="s">
        <v>228</v>
      </c>
      <c r="H21" s="5">
        <f t="shared" si="2"/>
        <v>0</v>
      </c>
      <c r="I21" s="61" t="s">
        <v>31</v>
      </c>
      <c r="J21" s="104" t="s">
        <v>347</v>
      </c>
    </row>
    <row r="22" spans="1:12" x14ac:dyDescent="0.25">
      <c r="A22" s="30">
        <v>51</v>
      </c>
      <c r="B22" s="66" t="s">
        <v>283</v>
      </c>
      <c r="C22" s="65" t="s">
        <v>16</v>
      </c>
      <c r="D22" s="65">
        <v>0</v>
      </c>
      <c r="E22" s="67"/>
      <c r="F22" s="109">
        <f t="shared" si="0"/>
        <v>0</v>
      </c>
      <c r="G22" s="65" t="s">
        <v>221</v>
      </c>
      <c r="H22" s="22">
        <f t="shared" si="2"/>
        <v>0</v>
      </c>
      <c r="I22" s="61" t="s">
        <v>31</v>
      </c>
      <c r="J22" s="104" t="s">
        <v>284</v>
      </c>
    </row>
    <row r="23" spans="1:12" x14ac:dyDescent="0.25">
      <c r="A23" s="30">
        <v>53</v>
      </c>
      <c r="B23" s="75" t="s">
        <v>296</v>
      </c>
      <c r="C23" s="65" t="s">
        <v>20</v>
      </c>
      <c r="D23" s="65">
        <v>0</v>
      </c>
      <c r="E23" s="67"/>
      <c r="F23" s="109">
        <f t="shared" si="0"/>
        <v>0</v>
      </c>
      <c r="G23" s="83" t="s">
        <v>297</v>
      </c>
      <c r="H23" s="22">
        <f t="shared" si="2"/>
        <v>0</v>
      </c>
      <c r="I23" s="61" t="s">
        <v>31</v>
      </c>
      <c r="J23" s="104" t="s">
        <v>298</v>
      </c>
    </row>
    <row r="24" spans="1:12" x14ac:dyDescent="0.25">
      <c r="A24" s="30">
        <v>54</v>
      </c>
      <c r="B24" s="75" t="s">
        <v>301</v>
      </c>
      <c r="C24" s="65" t="s">
        <v>20</v>
      </c>
      <c r="D24" s="65">
        <v>0</v>
      </c>
      <c r="E24" s="68"/>
      <c r="F24" s="109">
        <f t="shared" si="0"/>
        <v>0</v>
      </c>
      <c r="G24" s="83" t="s">
        <v>297</v>
      </c>
      <c r="H24" s="22">
        <f t="shared" si="2"/>
        <v>0</v>
      </c>
      <c r="I24" s="61" t="s">
        <v>31</v>
      </c>
      <c r="J24" s="104" t="s">
        <v>182</v>
      </c>
    </row>
    <row r="25" spans="1:12" x14ac:dyDescent="0.25">
      <c r="A25" s="65">
        <v>62</v>
      </c>
      <c r="B25" s="71" t="s">
        <v>29</v>
      </c>
      <c r="C25" s="89" t="s">
        <v>16</v>
      </c>
      <c r="D25" s="65">
        <v>0</v>
      </c>
      <c r="E25" s="67" t="s">
        <v>30</v>
      </c>
      <c r="F25" s="109" t="s">
        <v>30</v>
      </c>
      <c r="G25" s="89" t="s">
        <v>30</v>
      </c>
      <c r="H25" s="5" t="e">
        <f t="shared" si="2"/>
        <v>#VALUE!</v>
      </c>
      <c r="I25" s="61" t="s">
        <v>31</v>
      </c>
      <c r="J25" s="104" t="s">
        <v>32</v>
      </c>
    </row>
    <row r="26" spans="1:12" x14ac:dyDescent="0.25">
      <c r="A26" s="65">
        <v>64</v>
      </c>
      <c r="B26" s="92" t="s">
        <v>55</v>
      </c>
      <c r="C26" s="65" t="s">
        <v>20</v>
      </c>
      <c r="D26" s="65">
        <v>0</v>
      </c>
      <c r="E26" s="68"/>
      <c r="F26" s="109">
        <f t="shared" ref="F26:F63" si="3">SUM(D26*E26)</f>
        <v>0</v>
      </c>
      <c r="G26" s="70" t="s">
        <v>56</v>
      </c>
      <c r="H26" s="5">
        <f t="shared" si="2"/>
        <v>0</v>
      </c>
      <c r="I26" s="61" t="s">
        <v>31</v>
      </c>
      <c r="J26" s="104" t="s">
        <v>57</v>
      </c>
    </row>
    <row r="27" spans="1:12" ht="15.75" x14ac:dyDescent="0.25">
      <c r="A27" s="65">
        <v>65</v>
      </c>
      <c r="B27" s="93" t="s">
        <v>89</v>
      </c>
      <c r="C27" s="65" t="s">
        <v>90</v>
      </c>
      <c r="D27" s="65">
        <v>0</v>
      </c>
      <c r="E27" s="67"/>
      <c r="F27" s="109">
        <f t="shared" si="3"/>
        <v>0</v>
      </c>
      <c r="G27" s="65" t="s">
        <v>91</v>
      </c>
      <c r="H27" s="5">
        <f t="shared" si="2"/>
        <v>0</v>
      </c>
      <c r="I27" s="61" t="s">
        <v>31</v>
      </c>
      <c r="J27" s="104" t="s">
        <v>92</v>
      </c>
    </row>
    <row r="28" spans="1:12" x14ac:dyDescent="0.25">
      <c r="A28" s="65">
        <v>84</v>
      </c>
      <c r="B28" s="66" t="s">
        <v>336</v>
      </c>
      <c r="C28" s="65" t="s">
        <v>16</v>
      </c>
      <c r="D28" s="65">
        <v>0</v>
      </c>
      <c r="E28" s="27"/>
      <c r="F28" s="109">
        <f t="shared" si="3"/>
        <v>0</v>
      </c>
      <c r="G28" s="65" t="s">
        <v>337</v>
      </c>
      <c r="H28" s="22">
        <f t="shared" si="2"/>
        <v>0</v>
      </c>
      <c r="I28" s="61" t="s">
        <v>31</v>
      </c>
      <c r="J28" s="104" t="s">
        <v>338</v>
      </c>
    </row>
    <row r="29" spans="1:12" x14ac:dyDescent="0.25">
      <c r="A29" s="65">
        <v>104</v>
      </c>
      <c r="B29" s="71" t="s">
        <v>157</v>
      </c>
      <c r="C29" s="65" t="s">
        <v>16</v>
      </c>
      <c r="D29" s="65">
        <v>0</v>
      </c>
      <c r="E29" s="82"/>
      <c r="F29" s="109">
        <f t="shared" si="3"/>
        <v>0</v>
      </c>
      <c r="G29" s="26"/>
      <c r="H29" s="5">
        <f t="shared" si="2"/>
        <v>0</v>
      </c>
      <c r="I29" s="61" t="s">
        <v>31</v>
      </c>
      <c r="J29" s="104" t="s">
        <v>158</v>
      </c>
    </row>
    <row r="30" spans="1:12" x14ac:dyDescent="0.25">
      <c r="A30" s="30">
        <v>105</v>
      </c>
      <c r="B30" s="71" t="s">
        <v>174</v>
      </c>
      <c r="C30" s="65" t="s">
        <v>16</v>
      </c>
      <c r="D30" s="65">
        <v>0</v>
      </c>
      <c r="E30" s="72"/>
      <c r="F30" s="109">
        <f t="shared" si="3"/>
        <v>0</v>
      </c>
      <c r="G30" s="26"/>
      <c r="H30" s="5">
        <f t="shared" si="2"/>
        <v>0</v>
      </c>
      <c r="I30" s="61" t="s">
        <v>31</v>
      </c>
      <c r="J30" s="104" t="s">
        <v>175</v>
      </c>
    </row>
    <row r="31" spans="1:12" x14ac:dyDescent="0.25">
      <c r="A31" s="30">
        <v>106</v>
      </c>
      <c r="B31" s="71" t="s">
        <v>197</v>
      </c>
      <c r="C31" s="65" t="s">
        <v>16</v>
      </c>
      <c r="D31" s="65">
        <v>0</v>
      </c>
      <c r="E31" s="82"/>
      <c r="F31" s="109">
        <f t="shared" si="3"/>
        <v>0</v>
      </c>
      <c r="G31" s="27"/>
      <c r="H31" s="5"/>
      <c r="I31" s="61" t="s">
        <v>31</v>
      </c>
      <c r="J31" s="104" t="s">
        <v>198</v>
      </c>
    </row>
    <row r="32" spans="1:12" x14ac:dyDescent="0.25">
      <c r="A32" s="30">
        <v>108</v>
      </c>
      <c r="B32" s="71" t="s">
        <v>212</v>
      </c>
      <c r="C32" s="65" t="s">
        <v>16</v>
      </c>
      <c r="D32" s="65">
        <v>0</v>
      </c>
      <c r="E32" s="116"/>
      <c r="F32" s="109">
        <f t="shared" si="3"/>
        <v>0</v>
      </c>
      <c r="G32" s="26"/>
      <c r="H32" s="5">
        <f>SUM(D32*E32)</f>
        <v>0</v>
      </c>
      <c r="I32" s="61" t="s">
        <v>31</v>
      </c>
      <c r="J32" s="104" t="s">
        <v>213</v>
      </c>
      <c r="K32" s="9"/>
      <c r="L32" s="9"/>
    </row>
    <row r="33" spans="1:12" x14ac:dyDescent="0.25">
      <c r="A33" s="76">
        <v>109</v>
      </c>
      <c r="B33" s="71" t="s">
        <v>253</v>
      </c>
      <c r="C33" s="65" t="s">
        <v>184</v>
      </c>
      <c r="D33" s="65">
        <v>0</v>
      </c>
      <c r="E33" s="116">
        <v>0</v>
      </c>
      <c r="F33" s="109">
        <f t="shared" si="3"/>
        <v>0</v>
      </c>
      <c r="G33" s="85" t="s">
        <v>254</v>
      </c>
      <c r="H33" s="5">
        <f>SUM(D33*E33)</f>
        <v>0</v>
      </c>
      <c r="I33" s="125" t="s">
        <v>255</v>
      </c>
      <c r="J33" s="86" t="s">
        <v>254</v>
      </c>
      <c r="K33" s="9"/>
      <c r="L33" s="9"/>
    </row>
    <row r="34" spans="1:12" x14ac:dyDescent="0.25">
      <c r="A34" s="30">
        <v>115</v>
      </c>
      <c r="B34" s="71" t="s">
        <v>319</v>
      </c>
      <c r="C34" s="65"/>
      <c r="D34" s="65">
        <v>0</v>
      </c>
      <c r="E34" s="82"/>
      <c r="F34" s="109">
        <f t="shared" si="3"/>
        <v>0</v>
      </c>
      <c r="G34" s="26"/>
      <c r="H34" s="22">
        <f>SUM(D34*E34)</f>
        <v>0</v>
      </c>
      <c r="I34" s="61" t="s">
        <v>31</v>
      </c>
      <c r="J34" s="104" t="s">
        <v>320</v>
      </c>
    </row>
    <row r="35" spans="1:12" ht="15.75" x14ac:dyDescent="0.25">
      <c r="A35" s="65">
        <v>123</v>
      </c>
      <c r="B35" s="94" t="s">
        <v>85</v>
      </c>
      <c r="C35" s="77" t="s">
        <v>86</v>
      </c>
      <c r="D35" s="65">
        <v>0</v>
      </c>
      <c r="E35" s="69"/>
      <c r="F35" s="109">
        <f t="shared" si="3"/>
        <v>0</v>
      </c>
      <c r="G35" s="69"/>
      <c r="H35" s="41" t="s">
        <v>87</v>
      </c>
      <c r="I35" s="61" t="s">
        <v>31</v>
      </c>
      <c r="J35" s="104" t="s">
        <v>88</v>
      </c>
    </row>
    <row r="36" spans="1:12" x14ac:dyDescent="0.25">
      <c r="A36" s="65">
        <v>137</v>
      </c>
      <c r="B36" s="25" t="s">
        <v>104</v>
      </c>
      <c r="C36" s="65" t="s">
        <v>102</v>
      </c>
      <c r="D36" s="87">
        <v>0</v>
      </c>
      <c r="E36" s="84"/>
      <c r="F36" s="109">
        <f t="shared" si="3"/>
        <v>0</v>
      </c>
      <c r="G36" s="88" t="s">
        <v>105</v>
      </c>
      <c r="H36" s="6" t="s">
        <v>105</v>
      </c>
      <c r="I36" s="61" t="s">
        <v>31</v>
      </c>
      <c r="J36" s="104" t="s">
        <v>106</v>
      </c>
    </row>
    <row r="37" spans="1:12" x14ac:dyDescent="0.25">
      <c r="A37" s="91">
        <v>1</v>
      </c>
      <c r="B37" s="90" t="s">
        <v>10</v>
      </c>
      <c r="C37" s="20" t="s">
        <v>11</v>
      </c>
      <c r="D37" s="18">
        <v>0</v>
      </c>
      <c r="E37" s="32">
        <v>3.27</v>
      </c>
      <c r="F37" s="32">
        <f t="shared" si="3"/>
        <v>0</v>
      </c>
      <c r="G37" s="18" t="s">
        <v>12</v>
      </c>
      <c r="H37" s="2"/>
      <c r="I37" s="102" t="s">
        <v>13</v>
      </c>
      <c r="J37" s="103" t="s">
        <v>14</v>
      </c>
    </row>
    <row r="38" spans="1:12" x14ac:dyDescent="0.25">
      <c r="A38" s="30">
        <v>12</v>
      </c>
      <c r="B38" s="23" t="s">
        <v>166</v>
      </c>
      <c r="C38" s="20" t="s">
        <v>45</v>
      </c>
      <c r="D38" s="18">
        <v>0</v>
      </c>
      <c r="E38" s="32">
        <v>1.79</v>
      </c>
      <c r="F38" s="32">
        <f t="shared" si="3"/>
        <v>0</v>
      </c>
      <c r="G38" s="18"/>
      <c r="H38" s="5">
        <f>SUM(D38*E38)</f>
        <v>0</v>
      </c>
      <c r="I38" s="102" t="s">
        <v>13</v>
      </c>
      <c r="J38" s="4" t="s">
        <v>167</v>
      </c>
    </row>
    <row r="39" spans="1:12" x14ac:dyDescent="0.25">
      <c r="A39" s="30">
        <v>13</v>
      </c>
      <c r="B39" s="23" t="s">
        <v>163</v>
      </c>
      <c r="C39" s="20" t="s">
        <v>20</v>
      </c>
      <c r="D39" s="18">
        <v>0</v>
      </c>
      <c r="E39" s="32">
        <v>12.16</v>
      </c>
      <c r="F39" s="32">
        <f t="shared" si="3"/>
        <v>0</v>
      </c>
      <c r="G39" s="18" t="s">
        <v>164</v>
      </c>
      <c r="H39" s="5">
        <f>SUM(D39*E39)</f>
        <v>0</v>
      </c>
      <c r="I39" s="102" t="s">
        <v>13</v>
      </c>
      <c r="J39" s="4" t="s">
        <v>165</v>
      </c>
    </row>
    <row r="40" spans="1:12" x14ac:dyDescent="0.25">
      <c r="A40" s="28">
        <v>34</v>
      </c>
      <c r="B40" s="38" t="s">
        <v>44</v>
      </c>
      <c r="C40" s="62" t="s">
        <v>45</v>
      </c>
      <c r="D40" s="18">
        <v>0</v>
      </c>
      <c r="E40" s="107">
        <v>2.0499999999999998</v>
      </c>
      <c r="F40" s="32">
        <f t="shared" si="3"/>
        <v>0</v>
      </c>
      <c r="G40" s="33" t="s">
        <v>46</v>
      </c>
      <c r="H40" s="106"/>
      <c r="I40" s="120" t="s">
        <v>13</v>
      </c>
      <c r="J40" s="4" t="s">
        <v>47</v>
      </c>
    </row>
    <row r="41" spans="1:12" x14ac:dyDescent="0.25">
      <c r="A41" s="91">
        <v>43</v>
      </c>
      <c r="B41" s="98" t="s">
        <v>194</v>
      </c>
      <c r="C41" s="99" t="s">
        <v>140</v>
      </c>
      <c r="D41" s="91">
        <v>0</v>
      </c>
      <c r="E41" s="100">
        <v>36.200000000000003</v>
      </c>
      <c r="F41" s="32">
        <f t="shared" si="3"/>
        <v>0</v>
      </c>
      <c r="G41" s="99" t="s">
        <v>195</v>
      </c>
      <c r="H41" s="101">
        <f>SUM(D41*E41)</f>
        <v>0</v>
      </c>
      <c r="I41" s="102" t="s">
        <v>13</v>
      </c>
      <c r="J41" s="103" t="s">
        <v>196</v>
      </c>
    </row>
    <row r="42" spans="1:12" x14ac:dyDescent="0.25">
      <c r="A42" s="91">
        <v>119</v>
      </c>
      <c r="B42" s="90" t="s">
        <v>15</v>
      </c>
      <c r="C42" s="91" t="s">
        <v>16</v>
      </c>
      <c r="D42" s="91">
        <v>0</v>
      </c>
      <c r="E42" s="133">
        <v>13.32</v>
      </c>
      <c r="F42" s="100">
        <f t="shared" si="3"/>
        <v>0</v>
      </c>
      <c r="G42" s="134"/>
      <c r="H42" s="41" t="s">
        <v>17</v>
      </c>
      <c r="I42" s="102" t="s">
        <v>13</v>
      </c>
      <c r="J42" s="103" t="s">
        <v>18</v>
      </c>
    </row>
    <row r="43" spans="1:12" x14ac:dyDescent="0.25">
      <c r="A43" s="28">
        <v>150</v>
      </c>
      <c r="B43" s="64" t="s">
        <v>58</v>
      </c>
      <c r="C43" s="20" t="s">
        <v>20</v>
      </c>
      <c r="D43" s="18">
        <v>0</v>
      </c>
      <c r="E43" s="144">
        <v>1.95</v>
      </c>
      <c r="F43" s="32">
        <f t="shared" si="3"/>
        <v>0</v>
      </c>
      <c r="G43" s="37" t="s">
        <v>56</v>
      </c>
      <c r="H43" s="106"/>
      <c r="I43" s="120" t="s">
        <v>13</v>
      </c>
      <c r="J43" s="4" t="s">
        <v>59</v>
      </c>
    </row>
    <row r="44" spans="1:12" x14ac:dyDescent="0.25">
      <c r="A44" s="28">
        <v>151</v>
      </c>
      <c r="B44" s="73" t="s">
        <v>83</v>
      </c>
      <c r="C44" s="62" t="s">
        <v>72</v>
      </c>
      <c r="D44" s="18">
        <v>0</v>
      </c>
      <c r="E44" s="49">
        <v>5</v>
      </c>
      <c r="F44" s="32">
        <f t="shared" si="3"/>
        <v>0</v>
      </c>
      <c r="G44" s="105"/>
      <c r="H44" s="106"/>
      <c r="I44" s="120" t="s">
        <v>13</v>
      </c>
      <c r="J44" s="4" t="s">
        <v>84</v>
      </c>
    </row>
    <row r="45" spans="1:12" x14ac:dyDescent="0.25">
      <c r="A45" s="28">
        <v>152</v>
      </c>
      <c r="B45" s="74" t="s">
        <v>93</v>
      </c>
      <c r="C45" s="20" t="s">
        <v>90</v>
      </c>
      <c r="D45" s="18">
        <v>0</v>
      </c>
      <c r="E45" s="144">
        <v>18.670000000000002</v>
      </c>
      <c r="F45" s="32">
        <f t="shared" si="3"/>
        <v>0</v>
      </c>
      <c r="G45" s="33" t="s">
        <v>91</v>
      </c>
      <c r="H45" s="106"/>
      <c r="I45" s="120" t="s">
        <v>13</v>
      </c>
      <c r="J45" s="4" t="s">
        <v>94</v>
      </c>
    </row>
    <row r="46" spans="1:12" x14ac:dyDescent="0.25">
      <c r="A46" s="28">
        <v>153</v>
      </c>
      <c r="B46" s="57" t="s">
        <v>107</v>
      </c>
      <c r="C46" s="62" t="s">
        <v>86</v>
      </c>
      <c r="D46" s="1">
        <v>0</v>
      </c>
      <c r="E46" s="146">
        <v>18.5</v>
      </c>
      <c r="F46" s="32">
        <f t="shared" si="3"/>
        <v>0</v>
      </c>
      <c r="G46" s="6" t="s">
        <v>105</v>
      </c>
      <c r="H46" s="106"/>
      <c r="I46" s="120" t="s">
        <v>13</v>
      </c>
      <c r="J46" s="4" t="s">
        <v>108</v>
      </c>
    </row>
    <row r="47" spans="1:12" x14ac:dyDescent="0.25">
      <c r="A47" s="28">
        <v>154</v>
      </c>
      <c r="B47" s="64" t="s">
        <v>136</v>
      </c>
      <c r="C47" s="20" t="s">
        <v>16</v>
      </c>
      <c r="D47" s="33">
        <v>0</v>
      </c>
      <c r="E47" s="144">
        <v>1.3</v>
      </c>
      <c r="F47" s="32">
        <f t="shared" si="3"/>
        <v>0</v>
      </c>
      <c r="G47" s="33" t="s">
        <v>137</v>
      </c>
      <c r="H47" s="106"/>
      <c r="I47" s="120" t="s">
        <v>13</v>
      </c>
      <c r="J47" s="4" t="s">
        <v>138</v>
      </c>
    </row>
    <row r="48" spans="1:12" x14ac:dyDescent="0.25">
      <c r="A48" s="28">
        <v>155</v>
      </c>
      <c r="B48" s="31" t="s">
        <v>159</v>
      </c>
      <c r="C48" s="20" t="s">
        <v>16</v>
      </c>
      <c r="D48" s="33">
        <v>0</v>
      </c>
      <c r="E48" s="147">
        <v>138</v>
      </c>
      <c r="F48" s="32">
        <f t="shared" si="3"/>
        <v>0</v>
      </c>
      <c r="G48" s="105"/>
      <c r="H48" s="106"/>
      <c r="I48" s="120" t="s">
        <v>13</v>
      </c>
      <c r="J48" s="7" t="s">
        <v>160</v>
      </c>
    </row>
    <row r="49" spans="1:12" x14ac:dyDescent="0.25">
      <c r="A49" s="28">
        <v>156</v>
      </c>
      <c r="B49" s="64" t="s">
        <v>171</v>
      </c>
      <c r="C49" s="20" t="s">
        <v>20</v>
      </c>
      <c r="D49" s="18">
        <v>0</v>
      </c>
      <c r="E49" s="144">
        <v>5.15</v>
      </c>
      <c r="F49" s="32">
        <f t="shared" si="3"/>
        <v>0</v>
      </c>
      <c r="G49" s="18" t="s">
        <v>169</v>
      </c>
      <c r="H49" s="106"/>
      <c r="I49" s="120" t="s">
        <v>13</v>
      </c>
      <c r="J49" s="7" t="s">
        <v>172</v>
      </c>
    </row>
    <row r="50" spans="1:12" customFormat="1" x14ac:dyDescent="0.25">
      <c r="A50" s="28">
        <v>157</v>
      </c>
      <c r="B50" s="31" t="s">
        <v>176</v>
      </c>
      <c r="C50" s="20" t="s">
        <v>16</v>
      </c>
      <c r="D50" s="18">
        <v>0</v>
      </c>
      <c r="E50" s="147">
        <v>5.2</v>
      </c>
      <c r="F50" s="32">
        <f t="shared" si="3"/>
        <v>0</v>
      </c>
      <c r="G50" s="47"/>
      <c r="H50" s="106"/>
      <c r="I50" s="120" t="s">
        <v>13</v>
      </c>
      <c r="J50" s="7" t="s">
        <v>177</v>
      </c>
    </row>
    <row r="51" spans="1:12" x14ac:dyDescent="0.25">
      <c r="A51" s="28">
        <v>158</v>
      </c>
      <c r="B51" s="31" t="s">
        <v>199</v>
      </c>
      <c r="C51" s="20" t="s">
        <v>16</v>
      </c>
      <c r="D51" s="18">
        <v>0</v>
      </c>
      <c r="E51" s="60">
        <v>8.99</v>
      </c>
      <c r="F51" s="32">
        <f t="shared" si="3"/>
        <v>0</v>
      </c>
      <c r="G51" s="58" t="s">
        <v>200</v>
      </c>
      <c r="H51" s="106"/>
      <c r="I51" s="120" t="s">
        <v>13</v>
      </c>
      <c r="J51" s="7" t="s">
        <v>201</v>
      </c>
    </row>
    <row r="52" spans="1:12" x14ac:dyDescent="0.25">
      <c r="A52" s="28">
        <v>159</v>
      </c>
      <c r="B52" s="73" t="s">
        <v>209</v>
      </c>
      <c r="C52" s="35" t="s">
        <v>11</v>
      </c>
      <c r="D52" s="18">
        <v>0</v>
      </c>
      <c r="E52" s="32">
        <v>3.25</v>
      </c>
      <c r="F52" s="32">
        <f t="shared" si="3"/>
        <v>0</v>
      </c>
      <c r="G52" s="36" t="s">
        <v>207</v>
      </c>
      <c r="H52" s="106"/>
      <c r="I52" s="120" t="s">
        <v>13</v>
      </c>
      <c r="J52" s="7" t="s">
        <v>210</v>
      </c>
    </row>
    <row r="53" spans="1:12" x14ac:dyDescent="0.25">
      <c r="A53" s="28">
        <v>160</v>
      </c>
      <c r="B53" s="31" t="s">
        <v>214</v>
      </c>
      <c r="C53" s="20" t="s">
        <v>16</v>
      </c>
      <c r="D53" s="18">
        <v>0</v>
      </c>
      <c r="E53" s="60">
        <v>2.25</v>
      </c>
      <c r="F53" s="32">
        <f t="shared" si="3"/>
        <v>0</v>
      </c>
      <c r="G53" s="47"/>
      <c r="H53" s="106"/>
      <c r="I53" s="120" t="s">
        <v>13</v>
      </c>
      <c r="J53" s="7" t="s">
        <v>215</v>
      </c>
    </row>
    <row r="54" spans="1:12" x14ac:dyDescent="0.25">
      <c r="A54" s="28">
        <v>161</v>
      </c>
      <c r="B54" s="64" t="s">
        <v>225</v>
      </c>
      <c r="C54" s="20" t="s">
        <v>16</v>
      </c>
      <c r="D54" s="18">
        <v>0</v>
      </c>
      <c r="E54" s="32">
        <v>9.5500000000000007</v>
      </c>
      <c r="F54" s="32">
        <f t="shared" si="3"/>
        <v>0</v>
      </c>
      <c r="G54" s="18" t="s">
        <v>223</v>
      </c>
      <c r="H54" s="106"/>
      <c r="I54" s="120" t="s">
        <v>13</v>
      </c>
      <c r="J54" s="7" t="s">
        <v>226</v>
      </c>
    </row>
    <row r="55" spans="1:12" x14ac:dyDescent="0.25">
      <c r="A55" s="28">
        <v>162</v>
      </c>
      <c r="B55" s="64" t="s">
        <v>230</v>
      </c>
      <c r="C55" s="20" t="s">
        <v>140</v>
      </c>
      <c r="D55" s="18">
        <v>0</v>
      </c>
      <c r="E55" s="32">
        <v>35.5</v>
      </c>
      <c r="F55" s="32">
        <f t="shared" si="3"/>
        <v>0</v>
      </c>
      <c r="G55" s="18" t="s">
        <v>228</v>
      </c>
      <c r="H55" s="106"/>
      <c r="I55" s="120" t="s">
        <v>13</v>
      </c>
      <c r="J55" s="7" t="s">
        <v>231</v>
      </c>
    </row>
    <row r="56" spans="1:12" x14ac:dyDescent="0.25">
      <c r="A56" s="28">
        <v>163</v>
      </c>
      <c r="B56" s="64" t="s">
        <v>239</v>
      </c>
      <c r="C56" s="20" t="s">
        <v>11</v>
      </c>
      <c r="D56" s="18">
        <v>0</v>
      </c>
      <c r="E56" s="5">
        <v>10.68</v>
      </c>
      <c r="F56" s="32">
        <f t="shared" si="3"/>
        <v>0</v>
      </c>
      <c r="G56" s="18" t="s">
        <v>237</v>
      </c>
      <c r="H56" s="106"/>
      <c r="I56" s="120" t="s">
        <v>13</v>
      </c>
      <c r="J56" s="7" t="s">
        <v>240</v>
      </c>
    </row>
    <row r="57" spans="1:12" x14ac:dyDescent="0.25">
      <c r="A57" s="28">
        <v>164</v>
      </c>
      <c r="B57" s="64" t="s">
        <v>285</v>
      </c>
      <c r="C57" s="20" t="s">
        <v>16</v>
      </c>
      <c r="D57" s="18">
        <v>0</v>
      </c>
      <c r="E57" s="144">
        <v>7.55</v>
      </c>
      <c r="F57" s="32">
        <f t="shared" si="3"/>
        <v>0</v>
      </c>
      <c r="G57" s="18" t="s">
        <v>221</v>
      </c>
      <c r="H57" s="106"/>
      <c r="I57" s="120" t="s">
        <v>13</v>
      </c>
      <c r="J57" s="7" t="s">
        <v>286</v>
      </c>
    </row>
    <row r="58" spans="1:12" x14ac:dyDescent="0.25">
      <c r="A58" s="28">
        <v>165</v>
      </c>
      <c r="B58" s="64" t="s">
        <v>290</v>
      </c>
      <c r="C58" s="20" t="s">
        <v>16</v>
      </c>
      <c r="D58" s="18">
        <v>0</v>
      </c>
      <c r="E58" s="144">
        <v>6.25</v>
      </c>
      <c r="F58" s="32">
        <f t="shared" si="3"/>
        <v>0</v>
      </c>
      <c r="G58" s="18" t="s">
        <v>288</v>
      </c>
      <c r="H58" s="106"/>
      <c r="I58" s="120" t="s">
        <v>13</v>
      </c>
      <c r="J58" s="7" t="s">
        <v>291</v>
      </c>
      <c r="L58" s="12"/>
    </row>
    <row r="59" spans="1:12" x14ac:dyDescent="0.25">
      <c r="A59" s="28">
        <v>166</v>
      </c>
      <c r="B59" s="73" t="s">
        <v>299</v>
      </c>
      <c r="C59" s="20" t="s">
        <v>20</v>
      </c>
      <c r="D59" s="18">
        <v>0</v>
      </c>
      <c r="E59" s="144">
        <v>9.1999999999999993</v>
      </c>
      <c r="F59" s="32">
        <f t="shared" si="3"/>
        <v>0</v>
      </c>
      <c r="G59" s="41" t="s">
        <v>297</v>
      </c>
      <c r="H59" s="106"/>
      <c r="I59" s="120" t="s">
        <v>13</v>
      </c>
      <c r="J59" s="7" t="s">
        <v>300</v>
      </c>
      <c r="L59" s="12"/>
    </row>
    <row r="60" spans="1:12" x14ac:dyDescent="0.25">
      <c r="A60" s="28">
        <v>167</v>
      </c>
      <c r="B60" s="73" t="s">
        <v>302</v>
      </c>
      <c r="C60" s="20" t="s">
        <v>20</v>
      </c>
      <c r="D60" s="18">
        <v>0</v>
      </c>
      <c r="E60" s="144">
        <v>9.1999999999999993</v>
      </c>
      <c r="F60" s="32">
        <f t="shared" si="3"/>
        <v>0</v>
      </c>
      <c r="G60" s="41" t="s">
        <v>297</v>
      </c>
      <c r="H60" s="106"/>
      <c r="I60" s="120" t="s">
        <v>13</v>
      </c>
      <c r="J60" s="7" t="s">
        <v>303</v>
      </c>
    </row>
    <row r="61" spans="1:12" ht="14.25" customHeight="1" x14ac:dyDescent="0.25">
      <c r="A61" s="28">
        <v>168</v>
      </c>
      <c r="B61" s="31" t="s">
        <v>321</v>
      </c>
      <c r="C61" s="20" t="s">
        <v>16</v>
      </c>
      <c r="D61" s="33">
        <v>0</v>
      </c>
      <c r="E61" s="147">
        <v>2.48</v>
      </c>
      <c r="F61" s="32">
        <f t="shared" si="3"/>
        <v>0</v>
      </c>
      <c r="G61" s="26"/>
      <c r="H61" s="106"/>
      <c r="I61" s="120" t="s">
        <v>13</v>
      </c>
      <c r="J61" s="7" t="s">
        <v>322</v>
      </c>
    </row>
    <row r="62" spans="1:12" x14ac:dyDescent="0.25">
      <c r="A62" s="28">
        <v>169</v>
      </c>
      <c r="B62" s="64" t="s">
        <v>339</v>
      </c>
      <c r="C62" s="20" t="s">
        <v>16</v>
      </c>
      <c r="D62" s="18">
        <v>0</v>
      </c>
      <c r="E62" s="146">
        <v>13.62</v>
      </c>
      <c r="F62" s="32">
        <f t="shared" si="3"/>
        <v>0</v>
      </c>
      <c r="G62" s="41" t="s">
        <v>340</v>
      </c>
      <c r="H62" s="106"/>
      <c r="I62" s="120" t="s">
        <v>13</v>
      </c>
      <c r="J62" s="7" t="s">
        <v>341</v>
      </c>
    </row>
    <row r="63" spans="1:12" customFormat="1" x14ac:dyDescent="0.25">
      <c r="A63" s="28">
        <v>170</v>
      </c>
      <c r="B63" s="73" t="s">
        <v>218</v>
      </c>
      <c r="C63" s="35" t="s">
        <v>11</v>
      </c>
      <c r="D63" s="18">
        <v>0</v>
      </c>
      <c r="E63" s="32">
        <v>4.95</v>
      </c>
      <c r="F63" s="32">
        <f t="shared" si="3"/>
        <v>0</v>
      </c>
      <c r="G63" s="36" t="s">
        <v>207</v>
      </c>
      <c r="H63" s="106"/>
      <c r="I63" s="120" t="s">
        <v>13</v>
      </c>
      <c r="J63" s="7" t="s">
        <v>219</v>
      </c>
    </row>
    <row r="64" spans="1:12" x14ac:dyDescent="0.25">
      <c r="A64" s="4"/>
      <c r="B64" s="4"/>
      <c r="C64" s="4"/>
      <c r="D64" s="117" t="s">
        <v>30</v>
      </c>
      <c r="E64" s="106"/>
      <c r="F64" s="106"/>
      <c r="G64" s="105"/>
      <c r="H64" s="106"/>
      <c r="I64" s="4"/>
      <c r="J64" s="4"/>
    </row>
    <row r="65" spans="1:10" x14ac:dyDescent="0.25">
      <c r="A65" s="4"/>
      <c r="B65" s="128" t="s">
        <v>344</v>
      </c>
      <c r="C65" s="4"/>
      <c r="D65" s="129">
        <f>SUM(D2:D63)</f>
        <v>0</v>
      </c>
      <c r="E65" s="130"/>
      <c r="F65" s="130">
        <f>SUM(F2:F63)</f>
        <v>0</v>
      </c>
      <c r="G65" s="105"/>
      <c r="H65" s="106"/>
      <c r="I65" s="4"/>
      <c r="J65" s="4"/>
    </row>
  </sheetData>
  <sortState xmlns:xlrd2="http://schemas.microsoft.com/office/spreadsheetml/2017/richdata2" ref="A2:J63">
    <sortCondition descending="1" ref="I2:I63"/>
  </sortState>
  <printOptions horizontalCentered="1" gridLines="1"/>
  <pageMargins left="0.2" right="0.2" top="0.5" bottom="0.5" header="0.3" footer="0.3"/>
  <pageSetup scale="54" fitToWidth="0" orientation="landscape" r:id="rId1"/>
  <headerFooter>
    <oddHeader xml:space="preserve">&amp;L&amp;"-,Bold"AMA  ADJ22*016&amp;CPHARMACY SUPPLIES - CARELINC&amp;R&amp;"-,Bold"&amp;16&amp;KFF0000CHANGE ORDER #10
</oddHeader>
    <oddFooter>&amp;C6/1/23 - 5/31/25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92AB-48EE-4D63-B4A7-40D8AE240F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36838C-D6BB-40BA-8538-F331F004C5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Alpha Listing</vt:lpstr>
      <vt:lpstr>Commodity</vt:lpstr>
      <vt:lpstr>C.O. 13 changes</vt:lpstr>
      <vt:lpstr>C.O. 12 changes</vt:lpstr>
      <vt:lpstr>changes for C.O. 11</vt:lpstr>
      <vt:lpstr>Changes for C.O. 10</vt:lpstr>
      <vt:lpstr>'Alpha Listing'!Print_Titles</vt:lpstr>
      <vt:lpstr>'Changes for C.O. 10'!Print_Titles</vt:lpstr>
      <vt:lpstr>Commodity!Print_Titles</vt:lpstr>
    </vt:vector>
  </TitlesOfParts>
  <Manager/>
  <Company>US Army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Baire, Nancy C Mrs NFG NG WVARNG</dc:creator>
  <cp:keywords/>
  <dc:description/>
  <cp:lastModifiedBy>Baire, Nancy C NFG NG WVARNG (USA)</cp:lastModifiedBy>
  <cp:revision/>
  <cp:lastPrinted>2024-11-19T16:18:42Z</cp:lastPrinted>
  <dcterms:created xsi:type="dcterms:W3CDTF">2021-12-01T15:29:36Z</dcterms:created>
  <dcterms:modified xsi:type="dcterms:W3CDTF">2024-11-19T16:19:48Z</dcterms:modified>
  <cp:category/>
  <cp:contentStatus/>
</cp:coreProperties>
</file>